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WZ - wyposażenie złobka - kuchnie\"/>
    </mc:Choice>
  </mc:AlternateContent>
  <xr:revisionPtr revIDLastSave="0" documentId="8_{33C4041A-A5B0-41AD-BFE0-B5440475BC79}" xr6:coauthVersionLast="47" xr6:coauthVersionMax="47" xr10:uidLastSave="{00000000-0000-0000-0000-000000000000}"/>
  <bookViews>
    <workbookView xWindow="-120" yWindow="-120" windowWidth="27315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5" i="1" l="1"/>
  <c r="J105" i="1"/>
  <c r="M103" i="1"/>
  <c r="M102" i="1"/>
  <c r="J102" i="1"/>
  <c r="M101" i="1"/>
  <c r="M100" i="1"/>
  <c r="M94" i="1"/>
  <c r="M93" i="1"/>
  <c r="J93" i="1"/>
  <c r="M92" i="1"/>
  <c r="M87" i="1"/>
  <c r="M86" i="1"/>
  <c r="J86" i="1"/>
  <c r="M85" i="1"/>
  <c r="M84" i="1"/>
  <c r="M77" i="1"/>
  <c r="J77" i="1"/>
  <c r="M75" i="1"/>
  <c r="J75" i="1"/>
  <c r="M73" i="1"/>
  <c r="J73" i="1"/>
  <c r="J65" i="1"/>
  <c r="M64" i="1"/>
  <c r="J64" i="1"/>
  <c r="J63" i="1"/>
  <c r="M60" i="1"/>
  <c r="M55" i="1"/>
  <c r="J55" i="1"/>
  <c r="M48" i="1"/>
  <c r="J48" i="1"/>
  <c r="M99" i="1"/>
  <c r="J99" i="1"/>
  <c r="M90" i="1"/>
  <c r="J90" i="1"/>
  <c r="M89" i="1"/>
  <c r="M88" i="1"/>
  <c r="J88" i="1"/>
  <c r="M83" i="1"/>
  <c r="J83" i="1"/>
  <c r="M82" i="1"/>
  <c r="J82" i="1"/>
  <c r="M81" i="1"/>
  <c r="J81" i="1"/>
  <c r="M80" i="1"/>
  <c r="J80" i="1"/>
  <c r="M79" i="1"/>
  <c r="J79" i="1"/>
  <c r="M78" i="1"/>
  <c r="J78" i="1"/>
  <c r="M76" i="1"/>
  <c r="J76" i="1"/>
  <c r="M74" i="1"/>
  <c r="J74" i="1"/>
  <c r="M72" i="1"/>
  <c r="J72" i="1"/>
  <c r="M71" i="1"/>
  <c r="J71" i="1"/>
  <c r="M70" i="1"/>
  <c r="J70" i="1"/>
  <c r="M69" i="1"/>
  <c r="J69" i="1"/>
  <c r="M61" i="1"/>
  <c r="M59" i="1"/>
  <c r="J59" i="1"/>
  <c r="M58" i="1"/>
  <c r="J58" i="1"/>
  <c r="M57" i="1"/>
  <c r="J57" i="1"/>
  <c r="M56" i="1"/>
  <c r="J56" i="1"/>
  <c r="M54" i="1"/>
  <c r="J54" i="1"/>
  <c r="M53" i="1"/>
  <c r="J53" i="1"/>
  <c r="M47" i="1"/>
  <c r="J47" i="1"/>
  <c r="M46" i="1"/>
  <c r="J46" i="1"/>
  <c r="M45" i="1"/>
  <c r="J45" i="1"/>
  <c r="M44" i="1"/>
  <c r="J44" i="1"/>
  <c r="M43" i="1"/>
  <c r="J43" i="1"/>
  <c r="M41" i="1"/>
  <c r="J41" i="1"/>
  <c r="M40" i="1"/>
  <c r="J40" i="1"/>
  <c r="M39" i="1"/>
  <c r="J39" i="1"/>
  <c r="M38" i="1"/>
  <c r="J38" i="1"/>
  <c r="M37" i="1"/>
  <c r="J37" i="1"/>
  <c r="M36" i="1"/>
  <c r="J36" i="1"/>
  <c r="M34" i="1"/>
  <c r="M33" i="1"/>
  <c r="J33" i="1"/>
  <c r="M32" i="1"/>
  <c r="M31" i="1"/>
  <c r="J31" i="1"/>
  <c r="M30" i="1"/>
  <c r="M29" i="1"/>
  <c r="J29" i="1"/>
  <c r="M28" i="1"/>
  <c r="J28" i="1"/>
  <c r="M27" i="1"/>
  <c r="J27" i="1"/>
  <c r="M26" i="1"/>
  <c r="J26" i="1"/>
  <c r="M25" i="1"/>
  <c r="J25" i="1"/>
  <c r="M24" i="1"/>
  <c r="J24" i="1"/>
  <c r="M23" i="1"/>
  <c r="J23" i="1"/>
  <c r="M21" i="1"/>
  <c r="J21" i="1"/>
  <c r="M20" i="1"/>
  <c r="J20" i="1"/>
  <c r="M19" i="1"/>
  <c r="J19" i="1"/>
  <c r="M18" i="1"/>
  <c r="J18" i="1"/>
  <c r="M17" i="1"/>
  <c r="M16" i="1"/>
  <c r="M15" i="1"/>
  <c r="J15" i="1"/>
  <c r="M14" i="1"/>
  <c r="J14" i="1"/>
  <c r="M13" i="1"/>
  <c r="J13" i="1"/>
  <c r="M12" i="1"/>
  <c r="J12" i="1"/>
  <c r="M11" i="1"/>
  <c r="J11" i="1"/>
  <c r="H117" i="1" l="1"/>
</calcChain>
</file>

<file path=xl/sharedStrings.xml><?xml version="1.0" encoding="utf-8"?>
<sst xmlns="http://schemas.openxmlformats.org/spreadsheetml/2006/main" count="1298" uniqueCount="279">
  <si>
    <t>L.p.</t>
  </si>
  <si>
    <t>Nazwa</t>
  </si>
  <si>
    <t>Opis</t>
  </si>
  <si>
    <t>Parametry</t>
  </si>
  <si>
    <t>Ilość
[szt]</t>
  </si>
  <si>
    <r>
      <t xml:space="preserve">Wartość brutto w zł </t>
    </r>
    <r>
      <rPr>
        <b/>
        <sz val="12"/>
        <color rgb="FFFF0000"/>
        <rFont val="Roboto Light"/>
      </rPr>
      <t xml:space="preserve"> (do uzupełnienia przez Wykonawcę)</t>
    </r>
  </si>
  <si>
    <t>0</t>
  </si>
  <si>
    <t>POZIOM 0</t>
  </si>
  <si>
    <t>0.15</t>
  </si>
  <si>
    <t>Zmywalnia</t>
  </si>
  <si>
    <t>3a</t>
  </si>
  <si>
    <t>-</t>
  </si>
  <si>
    <t>3a*</t>
  </si>
  <si>
    <t>bateria umywalkowa</t>
  </si>
  <si>
    <t xml:space="preserve">
</t>
  </si>
  <si>
    <t>4</t>
  </si>
  <si>
    <t>5</t>
  </si>
  <si>
    <t>6</t>
  </si>
  <si>
    <t>14</t>
  </si>
  <si>
    <t>14*</t>
  </si>
  <si>
    <t>15</t>
  </si>
  <si>
    <t>17</t>
  </si>
  <si>
    <t>19</t>
  </si>
  <si>
    <t>19*</t>
  </si>
  <si>
    <t>0.18</t>
  </si>
  <si>
    <t>Obieralnia</t>
  </si>
  <si>
    <t>8</t>
  </si>
  <si>
    <t>8*</t>
  </si>
  <si>
    <t>10</t>
  </si>
  <si>
    <t>11</t>
  </si>
  <si>
    <t>16</t>
  </si>
  <si>
    <t>18</t>
  </si>
  <si>
    <t>0.20</t>
  </si>
  <si>
    <t>Pomieszczenie socjalne</t>
  </si>
  <si>
    <t>1</t>
  </si>
  <si>
    <t xml:space="preserve"> -</t>
  </si>
  <si>
    <t/>
  </si>
  <si>
    <t>0.21</t>
  </si>
  <si>
    <t>Stałe i ruchome wyposażenie łazienek dla dzieci</t>
  </si>
  <si>
    <t>1.12</t>
  </si>
  <si>
    <t>POZIOM 1</t>
  </si>
  <si>
    <t>1.11</t>
  </si>
  <si>
    <t>7</t>
  </si>
  <si>
    <t>10*</t>
  </si>
  <si>
    <t>20</t>
  </si>
  <si>
    <t>21</t>
  </si>
  <si>
    <t>21*</t>
  </si>
  <si>
    <t>1.13</t>
  </si>
  <si>
    <t>Kuchnia</t>
  </si>
  <si>
    <t>2</t>
  </si>
  <si>
    <t>3</t>
  </si>
  <si>
    <t>3*</t>
  </si>
  <si>
    <t>9</t>
  </si>
  <si>
    <t>9*</t>
  </si>
  <si>
    <t>11*</t>
  </si>
  <si>
    <t>12</t>
  </si>
  <si>
    <t>22</t>
  </si>
  <si>
    <t>22*</t>
  </si>
  <si>
    <t>1.14</t>
  </si>
  <si>
    <t>Pomieszczenie lodówek</t>
  </si>
  <si>
    <t>15*</t>
  </si>
  <si>
    <t>1.15</t>
  </si>
  <si>
    <t>Magazyn produktów suchych</t>
  </si>
  <si>
    <t>13</t>
  </si>
  <si>
    <t>Ruchome wyposażenie kuchni</t>
  </si>
  <si>
    <t>b</t>
  </si>
  <si>
    <t>c</t>
  </si>
  <si>
    <t>f</t>
  </si>
  <si>
    <t>g</t>
  </si>
  <si>
    <t xml:space="preserve">
dozownik ręczników papierowych przeznaczony do obiektów użyteczności publicznej - żłobek</t>
  </si>
  <si>
    <t>Szafa przelotowa z drzwiami suwanymi</t>
  </si>
  <si>
    <t>Stół ze zlewem dwukomorowym z przestrzenią podblatową</t>
  </si>
  <si>
    <t>Napełniacz gastronomiczny z wylewką</t>
  </si>
  <si>
    <t>Stół ze zlewem jednokomorowym</t>
  </si>
  <si>
    <t>Szafa chłodnicza</t>
  </si>
  <si>
    <t>Naświetlacz szufladowy</t>
  </si>
  <si>
    <t xml:space="preserve">Regał magazynowy z półkami pełnymi </t>
  </si>
  <si>
    <t>Obieraczka do ziemniaków</t>
  </si>
  <si>
    <t>Szafka BHP jednodrzwiowa</t>
  </si>
  <si>
    <t>Stół ze zlewem jednokomorowym z półką</t>
  </si>
  <si>
    <t>Zmywarko-wyparzarka uniwersalna z dozownikiem płynu myjącego i pompą płukania</t>
  </si>
  <si>
    <t>Patelnia gazowa uchylna</t>
  </si>
  <si>
    <t>Kuchnia gazowa 4-palnikowa z piekarnikiem gazowym</t>
  </si>
  <si>
    <t>Taboret gazowy podwójny, 2-palnikowy</t>
  </si>
  <si>
    <t>Okap przyścienny trapezowy wyciągowy</t>
  </si>
  <si>
    <t>Separator tłuszczu</t>
  </si>
  <si>
    <t>Oprawa oświetleniowa LED</t>
  </si>
  <si>
    <t>Stół ze zlewem jednokomorowy bez półki</t>
  </si>
  <si>
    <t>Stół z basenem 1-komorowym spawany</t>
  </si>
  <si>
    <t xml:space="preserve">stół z basenem 1-komorowym,
</t>
  </si>
  <si>
    <t>Stół ze zlewem 2-komorowy z drzwiami skrzydłowymi</t>
  </si>
  <si>
    <t xml:space="preserve">stół przyścienny z blokiem trzech szuflad oraz drzwiami skrzydłowymi,
wykonany ze stali nierdzewnej,
</t>
  </si>
  <si>
    <t>Stół przyścienny bez półki</t>
  </si>
  <si>
    <t>Stół przyścienny bez półki,
wykonany ze stali nierdzewnej,</t>
  </si>
  <si>
    <t>Stół przyścienny z blokiem trzech szuflad prawy oraz drzwiami skrzydłowymi</t>
  </si>
  <si>
    <t xml:space="preserve">Stół przyścienny z blokiem trzech szuflad umieszczonych po prawej stronie i z drzwiami skrzydłowymi. </t>
  </si>
  <si>
    <t xml:space="preserve">stół przyścienny z drzwiami skrzydłowymi </t>
  </si>
  <si>
    <t>Stół przyścienny z blokiem trzech szuflad z dzwiami skrzydłowymi</t>
  </si>
  <si>
    <t>Stół przyścienny z drzwiami skrzydłowymi. Wykonany ze stali nierdzewnej.</t>
  </si>
  <si>
    <t>Szafka wisząca z drzwiami skrzydłowymi</t>
  </si>
  <si>
    <t>Piec konwekcyjno-parowy przeznaczony do profesjonalnej obróbki termicznej potraw w gastronomii, umożliwiający gotowanie, pieczenie, parowanie, regenerację oraz utrzymywanie temperatury potraw</t>
  </si>
  <si>
    <t>Podstawa pod piec konwekcyjno-parowy GN 1/1</t>
  </si>
  <si>
    <t>podstawa kompatybilna z piecami konwekcyjno-parowymi GN 1/1,
wykonana ze stali nierdzewnej,</t>
  </si>
  <si>
    <t>Okap do pieców konwekcyjno-parowych z wentylatorem i kondensacją pary</t>
  </si>
  <si>
    <t>Szafa chłodnicza / mroźnicza przeznaczona do przechowywania produktów spożywczych w warunkach kontrolowanej temperatury w zapleczu gastronomicznym, handlu lub przetwórstwie żywności.</t>
  </si>
  <si>
    <t>Zamrażarka skrzyniowa przeznaczona do przechowywania i mrożenia produktów spożywczych w warunkach gastronomicznych i handlowych.</t>
  </si>
  <si>
    <t>Regał magazynowy skręcany z półkami pełnymi</t>
  </si>
  <si>
    <t>Stół przyścienny skręcany z półką</t>
  </si>
  <si>
    <t>Krajalnica do wędlin i serów z powłoką nieprzywierającą, nóż Ø 220 mm</t>
  </si>
  <si>
    <t>przeznaczona do krojenia wędlin i serów,</t>
  </si>
  <si>
    <t>Kuchenka mikrofalowa profesjonalna 1 kW</t>
  </si>
  <si>
    <t>Waga pomocnicza, zakres ważenia 0–6 kg, dokładność 1 g</t>
  </si>
  <si>
    <t>Cutter gastronomiczny, pojemność ok. 5 l</t>
  </si>
  <si>
    <t>Stół gastronomiczny ze zlewem jednokomorowym i półką, wykonanie skręcane</t>
  </si>
  <si>
    <t>Kosz na odpady o pojemności 20 l</t>
  </si>
  <si>
    <t>Stół ze zlewem jednokomorowym z przestrzenią podblatową</t>
  </si>
  <si>
    <t xml:space="preserve">
dozownik ręczników papierowych przeznaczony do obiektów użyteczności publicznej</t>
  </si>
  <si>
    <t xml:space="preserve">
Dozownik ręczników papierowych przeznaczony do obiektów użyteczności publicznej</t>
  </si>
  <si>
    <t xml:space="preserve">Zmiękczacz do wody </t>
  </si>
  <si>
    <t xml:space="preserve">
Dzownik ręczników papierowych przeznaczony do obiektów użyteczności publicznej</t>
  </si>
  <si>
    <t xml:space="preserve">Szafa chłodnicza </t>
  </si>
  <si>
    <t>Dozownik ręczników papierowych</t>
  </si>
  <si>
    <t xml:space="preserve">
Dozownik ręczników papierowych przeznaczony do obiektów użyteczności publicznej
Dopuszcza się rozwiązania równoważne pod względem funkcjonalnym i użytkowym</t>
  </si>
  <si>
    <t>Dozownik mydła w płynie</t>
  </si>
  <si>
    <t xml:space="preserve">Stół ze zlewem jenokomorowym bez półki </t>
  </si>
  <si>
    <t xml:space="preserve">
Dozownik ręczników papierowych przeznaczony do obiektów użyteczności publicznej 
Dopuszcza się rozwiązania równoważne pod względem funkcjonalnym i użytkowym</t>
  </si>
  <si>
    <t>Zmiękczacz do wody automatyczny</t>
  </si>
  <si>
    <t>System mocowania do ściany pomieszczenia,
Dopuszcza się rozwiązania równoważne pod względem funkcjonalnym i technicznym,</t>
  </si>
  <si>
    <t>Stół ze zlewem z jedną komorą zlewową umieszczoną po lewej stronie, bez półki,
wykonany ze stali nierdzewnej
Dopuszcza się rozwiązania równoważne pod względem funkcjonalnym i użytkowym.</t>
  </si>
  <si>
    <t xml:space="preserve">Stół ze zlewem dwukomorowym oraz drzwiami skrzydłowymi,
</t>
  </si>
  <si>
    <t>Zestaw instalacyjny do dwóch pieców konwekcyjno-parowych</t>
  </si>
  <si>
    <t xml:space="preserve">Umywalka zabudowana </t>
  </si>
  <si>
    <t>Bateria umywalkowa</t>
  </si>
  <si>
    <t>Zmywarka gastronomiczna z funkcją wyparzania</t>
  </si>
  <si>
    <t>Kosz na odpady o pojemności 40 l</t>
  </si>
  <si>
    <t>Dozownik ręczników papierowych, stalowy</t>
  </si>
  <si>
    <t xml:space="preserve">Urządzenie przeznaczone do montażu w lokalizacji określonej w dokumentacji projektowej, o maksymalnych wymiarach gabarytowych z dopuszczalną tolerancją montażową ±10–20 mm:
Szerokość: 400 mm
Głębokość: 350 mm
Wysokość: 150 mm
Przy czym dopuszcza się rozwiązania równoważne umożliwiające prawidłowy montaż w przewidzianej lokalizacji,
</t>
  </si>
  <si>
    <t xml:space="preserve">Zamrażarka skrzyniowa, </t>
  </si>
  <si>
    <t>1.10</t>
  </si>
  <si>
    <t>P</t>
  </si>
  <si>
    <t>Pralnia</t>
  </si>
  <si>
    <t>Pralka przemysłowa / gastronomiczna o załadunku min. 20 kg</t>
  </si>
  <si>
    <t>S</t>
  </si>
  <si>
    <t>Suszarka bębnowa z pompą ciepła o załadunku min. 16 kg</t>
  </si>
  <si>
    <t>Urządzenie przeznaczone do profesjonalnego prania w obiektach gastronomicznych lub pralniach, 
Dopuszcza się rozwiązania równoważne pod względem funkcjonalnym i technicznym.</t>
  </si>
  <si>
    <t>Urządzenie przeznaczone do profesjonalnego suszenia tekstyliów w obiektach użytkowych,
Dopuszcza się rozwiązania równoważne pod względem funkcjonalnym i technicznym.</t>
  </si>
  <si>
    <t>Piec konwekcyjno-parowy GN 1/1</t>
  </si>
  <si>
    <t xml:space="preserve">• Zabudowana umywalka przeznaczona do montażu  w obiekcie żywienia zbiorowego służąca do utrzymania higieny rąk oraz prac pomocniczych związanych z obsługą zaplecza kuchennego. 
• Konstrukcja przystosowana do zabudowy meblowej lub ściennej,
• Komora wykonana ze stali nierdzewnej lub materiału równoważnego o nie gorszych parametrach odporności na korozję i higieniczności,
• Powierzchnie łatwe do utrzymania w czystości i dezynfekcji,
• Rozwiązania konstrukcyjne zapewniające bezpieczne i higieniczne użytkowanie w warunkach zaplecza gastronomicznego. 
• Powinna być przystosowana do zabudowy w miejscu wskazanym w dokumentacji projektowej.
</t>
  </si>
  <si>
    <t xml:space="preserve">• Urządzenie przeznaczone do montażu w lokalizacji określonej w dokumentacji projektowej, o maksymalnych wymiarach gabarytowych z dopuszczalną tolerancją montażową ±10–20 mm:
• Szerokość: 400 mm
• Głębokość: 350 mm
• Wysokość: 150 mm
• Przy czym dopuszcza się rozwiązania równoważne umożliwiające prawidłowy montaż w przewidzianej lokalizacji,
</t>
  </si>
  <si>
    <t xml:space="preserve">• Jednootworowa, łokciowa, przeznaczona do obiektów użyteczności publicznej
• umożliwiająca higieniczne uruchamianie przepływu wody (bez kontaktu dłonią z dźwignią w standardowym trybie pracy),
• Przystosowana do montażu w standardowym otworze instalacyjnym o średnicy ok. 33–36 mm lub równoważnym zakresie montażowym,
• Wykonana z materiałów odpornych na korozję i środki dezynfekcyjne,
• Wyposażona w głowicę ceramiczną lub równoważną zapewniającą trwałość eksploatacyjną,
• Dopuszcza się rozwiązania równoważne pod względem funkcjonalnym i montażowym.
• Powinna harmonizować z wyposażeniem pomieszczenia pod względem formy i wykończenia.
</t>
  </si>
  <si>
    <t xml:space="preserve">• Przeznaczony do dozowania mydła w płynie,
• Przystosowany do montażu naściennego,
• Wyposażony w system kontroli poziomu mydła (np. wizjer lub rozwiązanie równoważne),
• Wyposażony w system ograniczający kapanie (system antykapkowy lub równoważny), Konstrukcja umożliwiająca łatwy montaż, obsługę oraz utrzymanie higieny,
• Dopuszcza się rozwiązania równoważne pod względem funkcjonalnym i użytkowym.
</t>
  </si>
  <si>
    <t xml:space="preserve">• Zbiornik wielokrotnego napełniania na mydło w płynie o pojemności min. 0,5 l,
• Wysokość: ok. 155 mm,
• Szerokość: ok. 100 mm 
• Głębokość: ok. 65 mm 
• Dopuszcza się tolerancję wymiarową ±10%
• Wykonanie ze stali nierdzewnej lub materiału równoważnego o nie gorszych parametrach odporności na korozję i środki dezynfekcyjne
</t>
  </si>
  <si>
    <t xml:space="preserve">• Przystosowany do ręczników papierowych typu ZZ lub innych systemów kompatybilnych z dozownikiem,
• dopuszczalny maksymalny format ręcznika: ok. 270 × 100 mm lub równoważny system dozowania,
• wykonany z materiałów odpornych na korozję i środki dezynfekcyjne (np. stal nierdzewna lub równoważna),
• Przystosowany do montażu ściennego,
• Wyposażony w system umożliwiający kontrolę poziomu ręczników (np. wizjer lub równoważne rozwiązanie),
• Wyposażony w zabezpieczenie przed nieautoryzowanym dostępem (zamek lub równoważny system zamykania),
• Konstrukcja umożliwiająca łatwe uzupełnianie i utrzymanie czystości,
• Dopuszcza się rozwiązania równoważne pod względem funkcjonalnym i użytkowym
</t>
  </si>
  <si>
    <t xml:space="preserve">• Przeznaczony do obiektów użyteczności publicznej.
• Wyposażony w system otwierania bezdotykowego (np. mechanizm pedałowy lub równoważny),
• Konstrukcja umożliwiająca higieniczne użytkowanie bez konieczności kontaktu dłoni z pokrywą,
• Wyposażony we wkład wewnętrzny (pojemnik) umożliwiający łatwe opróżnianie i utrzymanie czystości
• Wkład wykonany z materiału odpornego na uszkodzenia i środki czystości (np. tworzywo sztuczne lub równoważne),
• Wkład wyposażony w uchwyty ułatwiające wyjmowanie,
• Dopuszcza się rozwiązania równoważne pod względem funkcjonalnym i użytkowym.
</t>
  </si>
  <si>
    <t xml:space="preserve">• Pojemność: ok. 20 litrów,
• Wysokość: ok. 440 mm (dopuszcza się tolerancję wymiarową ±10%),
• średnica: ok. 300 mm (± tolerancja),
• Wykonanie ze stali nierdzewnej lub materiału równoważnego o nie gorszych parametrach odporności na korozję i środki dezynfekcyjne,
</t>
  </si>
  <si>
    <t xml:space="preserve">• Urządzenie przystosowane do mycia i dezynfekcji naczyń, szkła, tac oraz pojemników GN 1/1
• sterowanie elektromechaniczne lub równoważne,
• Wyposażone w system kontroli temperatury komory i bojlera,
• min. 2 ramiona myjąco-płuczące (górne i dolne) lub równoważny system dystrybucji wody,
• Konstrukcja umożliwiająca ergonomiczne użytkowanie i łatwe czyszczenie,
• komora o wysokości roboczej ok. 370 mm lub równoważnej,
• urządzenie przystosowane do dozowania środka myjącego i nabłyszczającego (wbudowany lub zewnętrzny system dozowania lub równoważny),
• wyposażone w system odprowadzania wody (grawitacyjny, pompa zrzutowa lub równoważny),
• możliwość zastosowania systemu wspomagania płukania (jeśli wymagane przez technologię),
• Opcjonalna możliwość zastosowania filtra powierzchniowego lub równoważnego systemu filtracji,
• Możliwość podłączenia lub wyposażenia w system uzdatniania wody,
• Urządzenie przeznaczone do pracy ciągłej w gastronomii profesjonalnej,
• Wykonane z materiałów odpornych na korozję i środki chemiczne,
• Spełniające obowiązujące normy i posiadające oznakowanie CE,
• Dopuszcza się rozwiązania równoważne pod względem funkcjonalnym i technicznym.
</t>
  </si>
  <si>
    <t xml:space="preserve">• Przeznaczony do zastosowań w gastronomii oraz do współpracy z urządzeniami technologicznymi (zmywarki, piece konwekcyjno-parowe, ekspresy do kawy, kostkarki lub urządzenia równoważne),
• Urządzenie pracujące w trybie automatycznej regeneracji zależnej od zużycia wody (system objętościowy lub rozwiązanie równoważne),
• Proces regeneracji niepowodujący przerwy w pracy urządzeń zasilanych wodą,
• Maksymalna temperatura wody zasilającej: do ok. 45°C,
• Maksymalny przepływ wody: ok. 8,3 l/min lub równoważna wydajność zapewniająca prawidłową pracę urządzeń technologicznych,
• Zbiornik soli regeneracyjnej o pojemności ok. 10 kg,
• Regeneracja złoża przy użyciu soli tabletkowej lub równoważnej metody regeneracji zgodnej z wymaganiami producenta,
• Urządzenie przystosowane do pracy w różnych standardach napięcia,
• Dopuszcza się rozwiązania równoważne pod względem funkcjonalnym i technicznym.
</t>
  </si>
  <si>
    <t xml:space="preserve">• Urządzenie przeznaczone do montażu w lokalizacji określonej w dokumentacji projektowej, o maksymalnych wymiarach gabarytowych z dopuszczalną tolerancją montażową ±10–20 mm:
• -Wysokość: 510 mm  
• -Głębokość: 360 mm 
• -Szerokość: 200 mm 
• Moc urządzenia: ok. 18 W 
• Zasilanie elektryczne: 100–240 V, 50/60 Hz lub równoważne rozwiązanie instalacyjne,
</t>
  </si>
  <si>
    <t xml:space="preserve">• Szafa przelotowa z drzwiami przesuwnymi (suwanymi), przeznaczona do zmywalni w obiekcie żywienia zbiorowego.
• Konstrukcja umożliwiająca dostęp z dwóch stron (strefa czysta / brudna),
• Wykonanie ze stali nierdzewnej lub materiału równoważnego o nie gorszych parametrach higienicznych i odporności na korozję,
• Konstrukcja przystosowana do pracy w warunkach podwyższonej wilgotności
• min. dwie półki wewnętrzne umożliwiające organizację przestrzeni,
• Drzwi przesuwne zapewniające ergonomiczny dostęp do wnętrza szafy,
• Nogi regulowane umożliwiające wypoziomowanie mebla,
• Prześwit od posadzki umożliwiający utrzymanie czystości pod meblem (ok. 150 mm lub zgodnie z projektem),
• Dopuszcza się rozwiązania równoważne pod względem funkcjonalnym i technicznym.
</t>
  </si>
  <si>
    <t xml:space="preserve">• Kosz na odpady przeznaczony do zastosowań w obiektach użyteczności publicznej
• konstrukcja zapewniająca trwałość i stabilność użytkowania,
• wykonany ze stali nierdzewnej lub materiału równoważnego o nie gorszych parametrach odporności na korozję i środki czystości,
• wyposażony w pokrywę oraz uchwyt umożliwiający wygodną obsługę,
• wyposażony w uchwyt boczny ułatwiający transport,
• mobilny – wyposażony w kółka jezdne (skrętne lub równoważne rozwiązanie zapewniające mobilność),
• dopuszcza się rozwiązania równoważne pod względem funkcjonalnym i użytkowym
</t>
  </si>
  <si>
    <t xml:space="preserve">• Wymiary orientacyjne: 
• pojemność: ok. 40 l
• Szerokość: 350 mm
• Głębokość: 350 mm
• Wysokość: 500 mm
</t>
  </si>
  <si>
    <t xml:space="preserve">• Przeznaczony do zastosowań w gastronomii.
• Konstrukcja umożliwiająca montaż urządzenia chłodniczego lub zmywarki w części dolnej,
• Wykonanie ze stali nierdzewnej lub materiału równoważnego o nie gorszych parametrach higienicznych i odporności na korozję,
• Blat przystosowany do intensywnej eksploatacji w warunkach gastronomicznych,
• Komory zlewozmywakowe dostosowane do mycia naczyń i pracy w warunkach użytkowych obiektu,
• Wyposażony w otwór pod baterię oraz odpływ,
• Konstrukcja umożliwiająca łatwe utrzymanie czystości i higieny,
</t>
  </si>
  <si>
    <t xml:space="preserve">• Urządzenie przeznaczone do montażu w lokalizacji określonej w dokumentacji projektowej, o maksymalnych wymiarach gabarytowych z dopuszczalną tolerancją montażową ±10–20 mm:
• Szerokość: 1600 mm
• Głębokość: 700 mm
• Wysokość: 900 mm
• Dopuszcza się rozwiązania równoważne pod względem funkcjonalnym i technicznym.
</t>
  </si>
  <si>
    <t xml:space="preserve">• Bateria zlewozmywakowa stojąca, przeznaczona do zastosowań w gastronomii, jednouchwytowa lub równoważna, 
• Wyposażona w wylewkę oraz funkcję spryskiwacza,
• Przystosowana do montażu w otworze o średnicy ok. 33–35 mm lub równoważnym systemie montażowym,
• Wysięg wylewki ok. 280 mm lub równoważny zapewniający komfort użytkowania,
• Konstrukcja umożliwiająca intensywną eksploatację w warunkach gastronomicznych,
• Wykonanie z materiałów odpornych na korozję i działanie środków czystości,
• Dopuszcza się rozwiązania równoważne pod względem funkcjonalnym i technicznym.
</t>
  </si>
  <si>
    <t xml:space="preserve">• Stół ze zlewem jednokomorowym przeznaczony do zastosowań w gastronomii
• Konstrukcja umożliwiająca montaż urządzenia chłodniczego lub zmywarki w części dolnej,
• wykonanie ze stali nierdzewnej lub materiału równoważnego o nie gorszych parametrach higienicznych i odporności na korozję,
• Blat przystosowany do intensywnej eksploatacji i łatwego utrzymania czystości,
• Komora zlewozmywakowa dostosowana do mycia naczyń i pracy w warunkach gastronomicznych, 
• Wyposażony w otwór pod baterię oraz odpływ,
• Dopuszcza się rozwiązania równoważne pod względem funkcjonalnym i technicznym.
</t>
  </si>
  <si>
    <t xml:space="preserve">• Urządzenie przeznaczone do montażu w lokalizacji określonej w dokumentacji projektowej, o maksymalnych wymiarach gabarytowych z dopuszczalną tolerancją montażową ±10–20 mm:
• Szerokość: 1400 mm
• Głębokość: 600 mm
• Wysokość: 900 mm
</t>
  </si>
  <si>
    <t xml:space="preserve">• Zbiornik wielokrotnego napełniania na mydło w płynie o pojemności min. 0,5 l,
• Wysokość: ok. 155 mm,
• Szerokość: ok. 100 mm 
• Głębokość: ok. 65 mm 
• Dopuszcza się tolerancję wymiarową ±10%
• Wykonanie ze stali nierdzewnej lub materiału równoważnego o nie gorszych parametrach odporności na korozję i środki dezynfekcyjne,
</t>
  </si>
  <si>
    <t xml:space="preserve">• Przystosowany do ręczników papierowych typu ZZ lub innych systemów kompatybilnych z dozownikiem,
• Dopuszczalny maksymalny format ręcznika: ok. 270 × 100 mm lub równoważny system dozowania,
• Wykonany z materiałów odpornych na korozję i środki dezynfekcyjne (np. stal nierdzewna lub równoważna),
• Pzystosowany do montażu ściennego,
• Wyposażony w system umożliwiający kontrolę poziomu ręczników (np. wizjer lub równoważne rozwiązanie),
• Wyposażony w zabezpieczenie przed nieautoryzowanym dostępem (zamek lub równoważny system zamykania),
• Konstrukcja umożliwiająca łatwe uzupełnianie i utrzymanie czystości,
• Dopuszcza się rozwiązania równoważne pod względem funkcjonalnym i użytkowym
</t>
  </si>
  <si>
    <t xml:space="preserve">• Przeznaczony do obiektów użyteczności publicznej
• Wyposażony w system otwierania bezdotykowego (np. mechanizm pedałowy lub równoważny),
• Konstrukcja umożliwiająca higieniczne użytkowanie bez konieczności kontaktu dłoni z pokrywą,
• Wyposażony we wkład wewnętrzny (pojemnik) umożliwiający łatwe opróżnianie i utrzymanie czystości
• Wkład wykonany z materiału odpornego na uszkodzenia i środki czystości (np. tworzywo sztuczne lub równoważne),
• Wkład wyposażony w uchwyty ułatwiające wyjmowanie,
• Dopuszcza się rozwiązania równoważne pod względem funkcjonalnym i użytkowym.
</t>
  </si>
  <si>
    <t xml:space="preserve">• pojemność: ok. 20 litrów,
• wysokość: ok. 440 mm (dopuszcza się tolerancję wymiarową ±10%),
• średnica: ok. 300 mm (± tolerancja),
• Wykonanie ze stali nierdzewnej lub materiału równoważnego o nie gorszych parametrach odporności na korozję i środki dezynfekcyjne,
</t>
  </si>
  <si>
    <t xml:space="preserve">• Przeznaczony do zastosowań w gastronomii,
• wykonany ze stali nierdzewnej lub materiału równoważnego o nie gorszych parametrach higienicznych i odporności na korozję
• wyposażony w otwór pod baterię oraz odpływ
• konstrukcja przystosowana do intensywnej eksploatacji oraz łatwego utrzymania czystości
</t>
  </si>
  <si>
    <t xml:space="preserve">
• Urządzenie przeznaczone do montażu w lokalizacji określonej w dokumentacji projektowej, o maksymalnych wymiarach gabarytowych z dopuszczalną tolerancją montażową ±10–20 mm:
• Szerokość: 800 mm
• Głębokość: 600 mm
• Wysokość: 850 mm
• Komora zlewozmywakowa o głębokości ok. 300 mm
• Dopuszcza się rozwiązania równoważne pod względem funkcjonalnym i technicznym
</t>
  </si>
  <si>
    <t xml:space="preserve">• Bateria zlewozmywakowa stojąca, przeznaczona do zastosowań w gastronomii
• Bateria jednouchwytowa lub równoważna, wyposażona w wylewkę oraz funkcję spryskiwacza,
• Przystosowana do montażu w otworze o średnicy ok. 33–35 mm lub równoważnym systemie montażowym,
• Wysięg wylewki ok. 280 mm lub równoważny zapewniający komfort użytkowania,
• Konstrukcja umożliwiająca intensywną eksploatację w warunkach gastronomicznych,
• Wykonanie z materiałów odpornych na korozję i działanie środków czystości,
• Dopuszcza się rozwiązania równoważne pod względem funkcjonalnym i technicznym.
</t>
  </si>
  <si>
    <t xml:space="preserve">• Szafa chłodnicza przeznaczona do przechowywania żywności w warunkach gastronomicznych,
• Urządzenie wolnostojące, przystosowane do pracy ciągłej
• Wyposażona w wymuszony obieg powietrza,
• Automatyczne odszranianie,
• Sterowanie elektroniczne z wyświetlaczem temperatury,
• Obudowa zewnętrzna w wykończeniu lakierowanym lub równoważnym,
• Wnętrze wykonane z tworzywa sztucznego lub materiału równoważnego,
• Drzwi umożliwiające zmianę kierunku otwierania w zależności od potrzeb montażowych 
• Drzwi wyposażone w zamek zabezpieczający
• Urządzenie energooszczędne, klasa energetyczna nie gorsza niż A (lub równoważna),
• Dopuszcza się rozwiązania równoważne pod względem funkcjonalnym i technicznym.
</t>
  </si>
  <si>
    <t xml:space="preserve">• Urządzenie przeznaczone do montażu w lokalizacji określonej w dokumentacji projektowej, o maksymalnych wymiarach gabarytowych z dopuszczalną tolerancją montażową ±10–20 mm:
• Wysokość: 855 mm 
• Głębokość: 585 mm 
• Szerokość: 600 mm 
• Napięcie zasilania: 230 V
• Pojemność użytkowa: ok. 78 l  
• Moc elektryczna: 0,1 kW
• Min. temperatura: 0°C 
• Wyposażona w półki (min. 3 szt. lub równoważny system przechowywania),
• Urządzenie energooszczędne, klasa energetyczna nie gorsza niż A (lub równoważna),
</t>
  </si>
  <si>
    <t xml:space="preserve">• Przeznaczony do zaplecza gastronomicznego,
• Wykonany ze stali nierdzewnej lub materiału równoważnego o nie gorszych parametrach użytkowych,
• Konstrukcja zapewniająca stabilność i odporność na obciążenia typowe dla magazynowania żywności
• Wyposażony w regulowane stopki umożliwiające poziomowanie,
• Konstrukcja umożliwiająca łatwe utrzymanie czystości,
• Dopuszcza się rozwiązania równoważne pod względem funkcjonalnym i technicznym
</t>
  </si>
  <si>
    <t xml:space="preserve">
• Urządzenie przeznaczone do montażu w lokalizacji określonej w dokumentacji projektowej, o maksymalnych wymiarach gabarytowych z dopuszczalną tolerancją montażową ±10–20 mm:
• Wysokość: 1800 mm 
• Głębokość: 400 mm 
• Szerokość: 800 mm 
• maksymalne równomierne obciążenie półek: min. 70 kg/m²
</t>
  </si>
  <si>
    <t xml:space="preserve">• Urządzenie do powierzchniowej dezynfekcji jaj i noży za pomocą promieniowania UV,
• Przeznaczone do zastosowań w gastronomii i żywieniu zbiorowym,
• Komora umożliwiająca jednorazową dezynfekcję jaj i noży w ilościach dostosowanych do pracy zaplecza kuchennego,
• Wyposażone w automatyczne wyłączenie lamp UV po otwarciu szuflady,
• konstrukcja wykonana ze stali nierdzewnej,
• Elementy wewnętrzne (np. kratki) wykonane z materiałów odpornych na korozję (np. stal chromowana lub równoważna),
• Urządzenie przeznaczone do ograniczania obecności drobnoustrojów na powierzchni produktów,
• Dopuszcza się rozwiązania równoważne pod względem funkcjonalnym i technicznym.
</t>
  </si>
  <si>
    <t xml:space="preserve">• Kosz na odpady przeznaczony do zastosowań w obiektach użyteczności publicznej
• Konstrukcja zapewniająca trwałość i stabilność użytkowania,
• Wykonany ze stali nierdzewnej lub materiału równoważnego o nie gorszych parametrach odporności na korozję i środki czystości,
• Wyposażony w pokrywę oraz uchwyt umożliwiający wygodną obsługę,
• Wyposażony w uchwyt boczny ułatwiający transport,
• mobilny – wyposażony w kółka jezdne (skrętne lub równoważne rozwiązanie zapewniające mobilność),
• Dopuszcza się rozwiązania równoważne pod względem funkcjonalnym i użytkowym
</t>
  </si>
  <si>
    <t xml:space="preserve">• Obieraczka do ziemniaków przeznaczona do zastosowań gastronomicznych
• Pokrywa wykonana z tworzywa (np. poliwęglan lub równoważne) wyposażona w wyłącznik bezpieczeństwa,
• Urządzenie wyposażone w timer z regulacją czasu pracy do ok. 5 minut,
• Możliwość zastosowania separatora obierzyn lub systemu odprowadzania odpadów,
• Konstrukcja urządzenia przystosowana do pracy w warunkach intensywnej eksploatacji gastronomicznej,
• Urządzenie wykonane ze stali nierdzewnej lub materiału równoważnego
• Dopuszcza się rozwiązania równoważne pod względem funkcjonalnym i technicznym
</t>
  </si>
  <si>
    <t xml:space="preserve">• Urządzenie przeznaczone do montażu w lokalizacji określonej w dokumentacji projektowej, o maksymalnych wymiarach gabarytowych z dopuszczalną tolerancją montażową ±10–20 mm:
• szerokość: 450 mm
• Głębokość: 830 mm
• Wysokość: 930 mm
• jednorazowy wsad urządzenia: do 12 kg
• wydajność: ok. 120 kg/h,
• napięcie zasilania: 400 V,
• moc elektryczna: ok. 0,55 kW,
</t>
  </si>
  <si>
    <t xml:space="preserve">• Przeznaczona do pomieszczeń socjalnych w zakładach pracy i placówkach edukacyjnych,
• Przeznaczona do przechowywania odzieży roboczej, wierzchniej oraz osobistej,
• wykonana ze stali malowanej proszkowo lub materiału równoważnego,
• wyposażona w otwory wentylacyjne zapewniające cyrkulację powietrza,
• Drzwi wyposażone w zamek,
• Wyposażona w wizytownik na drzwiach,
• Wewnątrz podział komory oraz półka umożliwiająca segregację odzieży,
• konstrukcja przystosowana do użytkowania w warunkach socjalnych i łatwa w utrzymaniu higieny,
• Dopuszcza się rozwiązania równoważne pod względem funkcjonalnym i technicznym
</t>
  </si>
  <si>
    <t xml:space="preserve">• Urządzenie przeznaczone do montażu w lokalizacji określonej w dokumentacji projektowej, o maksymalnych wymiarach gabarytowych z dopuszczalną tolerancją montażową ±10–20 mm:
• Wysokość: 1700 mm 
• Głębokość: 450 mm 
• Szerokość: 400 mm
</t>
  </si>
  <si>
    <t xml:space="preserve">Z• biornik wielokrotnego napełniania na mydło w płynie o pojemności min. 0,5 l,
• Wysokość: ok. 155 mm,
• Szerokość: ok. 100 mm 
• Głębokość: ok. 65 mm 
• Dopuszcza się tolerancję wymiarową ±10%
• Wykonanie ze stali nierdzewnej lub materiału równoważnego o nie gorszych parametrach odporności na korozję i środki dezynfekcyjne,
</t>
  </si>
  <si>
    <t xml:space="preserve">• Przystosowany do ręczników papierowych typu ZZ lub innych systemów kompatybilnych z dozownikiem,
• Dopuszczalny maksymalny format ręcznika: ok. 270 × 100 mm lub równoważny system dozowania,
• wykonany z materiałów odpornych na korozję i środki dezynfekcyjne (np. stal nierdzewna lub równoważna),
• Przystosowany do montażu ściennego,
• Wyposażony w system umożliwiający kontrolę poziomu ręczników (np. wizjer lub równoważne rozwiązanie),
• Wyposażony w zabezpieczenie przed nieautoryzowanym dostępem (zamek lub równoważny system zamykania),
• Konstrukcja umożliwiająca łatwe uzupełnianie i utrzymanie czystości,
• Dopuszcza się rozwiązania równoważne pod względem funkcjonalnym i użytkowym
</t>
  </si>
  <si>
    <t xml:space="preserve">Pojemność: ok. 20 litrów,
Wysokość: ok. 440 mm (dopuszcza się tolerancję wymiarową ±10%),
Średnica: ok. 300 mm (± tolerancja),
Wykonanie ze stali nierdzewnej lub materiału równoważnego o nie gorszych parametrach odporności na korozję i środki dezynfekcyjne,
</t>
  </si>
  <si>
    <t xml:space="preserve">• Przeznaczona do przechowywania żywności w warunkach gastronomicznych,
• Urządzenie wyposażone w wymuszony obieg powietrza,
• Wykonanie z blachy stalowej malowanej proszkowo (kolor biały) lub materiału równoważnego,
• Wnętrze wykonane z tworzywa sztucznego przeznaczonego do kontaktu z żywnością,
• Sterowanie elektroniczne z wyświetlaczem temperatury,
• Automatyczne odszranianie,
• Obudowa zewnętrzna w wykończeniu lakierowanym lub równoważnym,
• Wnętrze wykonane z tworzywa sztucznego lub materiału równoważnego,
• Wyposażona w półki (min. 3 szt. lub równoważny system przechowywania),
• Drzwi umożliwiające zmianę kierunku otwierania w zależności od potrzeb montażowych 
• Drzwi wyposażone w zamek zabezpieczający
• Dopuszcza się rozwiązania równoważne pod względem funkcjonalnym i technicznym.
</t>
  </si>
  <si>
    <t xml:space="preserve">Urządzenie przeznaczone do montażu w lokalizacji określonej w dokumentacji projektowej, o maksymalnych wymiarach gabarytowych:
Wysokość: 855 mm 
Głębokość: 585 mm 
Szerokość: 600 mm
± tolerancja montażowa 10–20 mm,
Wyposażona w 3 półki,
Nośność półek: do ok. 8 kg,
Czynnik chłodniczy: R600a (lub równoważny
Napięcie zasilania: 230 V,
Pojemność: ok. 78 l,
Moc elektryczna: ok. 0,1 kW,
Zakres temperatur pracy: od 0°C do 10°C,
Urządzenie energooszczędne, klasa energetyczna nie gorsza niż A (lub równoważna),
</t>
  </si>
  <si>
    <t xml:space="preserve">• przystosowany do ręczników papierowych typu ZZ lub innych systemów kompatybilnych z dozownikiem,
• dopuszczalny maksymalny format ręcznika: ok. 270 × 100 mm lub równoważny system dozowania,
• wykonany z materiałów odpornych na korozję i środki dezynfekcyjne (np. stal nierdzewna lub równoważna),
• przystosowany do montażu ściennego,
• wyposażony w system umożliwiający kontrolę poziomu ręczników (np. wizjer lub równoważne rozwiązanie),
• wyposażony w zabezpieczenie przed nieautoryzowanym dostępem (zamek lub równoważny system zamykania),
• konstrukcja umożliwiająca łatwe uzupełnianie i utrzymanie czystości,
• dopuszcza się rozwiązania równoważne pod względem funkcjonalnym i użytkowym
</t>
  </si>
  <si>
    <t xml:space="preserve">• Pojemność: ok. 20 litrów,
• Wysokość: ok. 440 mm (dopuszcza się tolerancję wymiarową ±10%),
• Średnica: ok. 300 mm (± tolerancja),
• Wykonanie ze stali nierdzewnej lub materiału równoważnego o nie gorszych parametrach odporności na korozję i środki dezynfekcyjne,
</t>
  </si>
  <si>
    <t xml:space="preserve">• Stół roboczy ze zlewem jednokomorowym wykonany ze stali nierdzewnej lub materiału równoważnego,
• Konstrukcja przystosowana do użytkowania w warunkach gastronomicznych i łatwa w utrzymaniu czystości, 
• Konstrukcja skręcana lub spawana (dopuszcza się rozwiązania równoważne),
• Nogi wykonane z profili stalowych zapewniających stabilność konstrukcji,
• Wyposażony w półkę dolną wykonaną ze stali nierdzewnej,
• Półka pełna lub ażurowa (zgodnie z projektem),
• Konstrukcja wzmacniająca stabilność stołu.
</t>
  </si>
  <si>
    <t xml:space="preserve">• Urządzenie przeznaczone do montażu w lokalizacji określonej w dokumentacji projektowej, o maksymalnych wymiarach gabarytowych z dopuszczalną tolerancją montażową ±10–20 mm:
• Wysokość:: 850 mm 
• Głębokość:: 600 mm 
• Szerokość: 600 mm 
• Rant tylny płaski o wysokości ok. 40 mm,
• Komora zlewowa o wymiarach ok. 400 × 400 × 250 mm,
• Wyposażony w otwór pod baterię o średnicy ok. 33 mm,
</t>
  </si>
  <si>
    <t xml:space="preserve">• Kosz na odpady przeznaczony do zastosowań w obiektach użyteczności publicznej
• Konstrukcja zapewniająca trwałość i stabilność użytkowania,
• Wykonany ze stali nierdzewnej lub materiału równoważnego o nie gorszych parametrach odporności na korozję i środki czystości,
• Wyposażony w pokrywę oraz uchwyt umożliwiający wygodną obsługę,
• Wyposażony w uchwyt boczny ułatwiający transport,
• mobilny – wyposażony w kółka jezdne (skrętne lub równoważne rozwiązanie zapewniające mobilność),
• Przystosowany do montażu w ograniczonej przestrzeni zabudowy, zgodnie z warunkami technicznymi obiektu.
• Dopuszcza się rozwiązania równoważne pod względem funkcjonalnym i użytkowym
</t>
  </si>
  <si>
    <t xml:space="preserve">• Wymiary orientacyjne:
• pojemność: ok. 40 l
• Szerokość: 350 mm
• Głębokość: 350 mm
• Wysokość: 500 mm
</t>
  </si>
  <si>
    <t xml:space="preserve">• Przystosowany do ręczników papierowych typu ZZ lub innych systemów kompatybilnych z dozownikiem,
• Dopuszczalny maksymalny format ręcznika: ok. 270 × 100 mm lub równoważny system dozowania,
• Wykonany z materiałów odpornych na korozję i środki dezynfekcyjne (np. stal nierdzewna lub równoważna),
• Przystosowany do montażu ściennego,
• Wyposażony w system umożliwiający kontrolę poziomu ręczników (np. wizjer lub równoważne rozwiązanie),
• Wyposażony w zabezpieczenie przed nieautoryzowanym dostępem (zamek lub równoważny system zamykania),
• Konstrukcja umożliwiająca łatwe uzupełnianie i utrzymanie czystości,
• Dopuszcza się rozwiązania równoważne pod względem funkcjonalnym i użytkowym
</t>
  </si>
  <si>
    <t xml:space="preserve">• Stół ze zlewem jednokomorowym bez półki, przeznaczony do zastosowań gastronomicznych,
• Wykonany ze stali nierdzewnej lub materiału równoważnego,
• Wyposażony w bolec ekwipotencjalny do podłączenia przewodu wyrównawczego,
• Dopuszcza się rozwiązania równoważne pod względem funkcjonalnym i technicznym.
</t>
  </si>
  <si>
    <t xml:space="preserve">• Urządzenie przeznaczone do montażu w lokalizacji określonej w dokumentacji projektowej, o maksymalnych wymiarach gabarytowych z dopuszczalną tolerancją montażową ±10–20 mm:
• Wysokość:: 850 mm 
• Głębokość:: 600 mm 
• Szerokość: 600 mm 
• ± tolerancja montażowa 10–20 mm
• rant tylny płaski o wysokości ok. 40 mm,
• blat tłoczony, wyposażony w ociekacz (ryflowany lub płaski), pochylony w kierunku komory,
• wykonany z blachy o grubości min. 1,0 mm, z wzmocnieniami konstrukcyjnymi ze stali nierdzewnej,
• komora zlewowa wykonana ze stali nierdzewnej o grubości min. 1,0 mm:
• - dla głębokości 600 mm: ok. 400 × 400 × 250 mm,
• - dla głębokości 700 mm: ok. 500 × 500 × 250 mm lub 400 × 500 × 250 mm
• wyposażony w otwór pod baterię o średnicy ok. 33 mm,
• nogi wykonane z profili stalowych zapewniających stabilność konstrukcji,
• konstrukcja na stopkach regulowanych w zakresie +25 / -5 mm,
</t>
  </si>
  <si>
    <t xml:space="preserve">• stół ze zlewem dwukomorowym, z przestrzenią podblatową, przeznaczony do zastosowań gastronomicznych
• wykonany ze stali nierdzewnej AISI 304 lub materiału równoważnego
• przestrzeń podblatowa umożliwiająca ustawienie urządzeń lub przechowywanie wyposażenia,
• wyposażony w bolec ekwipotencjalny do podłączenia przewodu wyrównawczego,
• dopuszcza się rozwiązania równoważne pod względem funkcjonalnym i technicznym
</t>
  </si>
  <si>
    <t xml:space="preserve">• Urządzenie przeznaczone do montażu w lokalizacji określonej w dokumentacji projektowej, o maksymalnych wymiarach gabarytowych z dopuszczalną tolerancją montażową ±10–20 mm:
• Wysokość:: 900 mm 
• Głębokość:: 600 mm 
• Szerokość: 1800 mm 
• Rant tylny płaski o wysokości ok. 40 mm
• Blat tłoczony z ociekaczem ryflowanym lub płaskim, pochylonym w kierunku komór,
• Wykonany z blachy o grubości min. 1,0 mm, z systemem wzmocnień konstrukcyjnych,
• Dwie komory zlewowe wykonane ze stali nierdzewnej o grubości min. 1,0 mm,
• dla głębokości 600 mm: ok. 400 × 400 × 250 mm każda,
• dla głębokości 700 mm: ok. 500 × 500 × 250 mm lub 400 × 500 × 250 mm,
• Wyposażony w otwór pod baterię o średnicy ok. 33 mm,
• Nogi wykonane z profili stalowych o wymiarze ok. 40 × 40 mm,
• Stopki regulowane w zakresie +25 / -5 mm,
</t>
  </si>
  <si>
    <t xml:space="preserve">• Szafa przelotowa z drzwiami suwanymi, przeznaczona do zastosowań gastronomicznych,
• Wykonana ze stali nierdzewnej lub materiału równoważnego o nie gorszych parametrach użytkowych,
• Półki wzmocnione profilami konstrukcyjnymi,
• Drzwi suwane wykonane ze stali nierdzewnej, zawieszone na prowadnicach, przesuwane za pomocą rolek,
• Konstrukcja drzwi umożliwiająca łatwy demontaż do celów czyszczenia i konserwacji,
• drzwi wyposażone we wpuszczane uchwyty,
• Dopuszcza się rozwiązania równoważne pod względem funkcjonalnym i technicznym.
</t>
  </si>
  <si>
    <t xml:space="preserve">• Urządzenie przeznaczone do montażu w lokalizacji określonej w dokumentacji projektowej, o maksymalnych wymiarach gabarytowych z dopuszczalną tolerancją montażową ±10–20 mm:
• Wysokość:: 2000 mm 
• Głębokość:: 500 mm 
• Szerokość: 1200 mm 
• Korpus wykonany z blachy o grubości min. 0,8 mm,
• Konstrukcja wzmocniona elementami nośnymi zapewniającymi stabilność mebla,
• Wyposażona w dwie przestawne półki wykonane z blachy o grubości min. 0,8 mm i wysokości ok. 40 mm
• Nogi wykonane z profili stalowych o wymiarze ok. 40 × 40 mm,
• Stopki regulowane w zakresie +25 / -5 mm
• Wyposażona w bolec ekwipotencjalny do podłączenia przewodu wyrównawczego,
• Prześwit między posadzką a spodem mebla: ok. 150 mm,
</t>
  </si>
  <si>
    <t xml:space="preserve">• zmywarko-wyparzarka przeznaczona do zastosowań gastronomicznych,
• urządzenie przystosowane do mycia talerzy, szkła, tac oraz pojemników GN 1/1,
• sterowanie elektromechaniczne lub równoważne,
• panel sterowania z trwałym oznakowaniem funkcji,
• urządzenie wyposażone w dozownik płynu myjącego i nabłyszczającego
• wyposażona w pompę zrzutową oraz pompę wspomagającą płukanie,
• kontrolki temperatury pracy bojlera i komory mycia,
• dwie pary ramion myjąco-płuczących (góra/dół),
• urządzenie wyposażone w uzdatniacz wody lub przystosowane do współpracy z uzdatniaczem zewnętrznym,
• wykonanie ze stali nierdzewnej lub materiału równoważnego,
• dopuszcza się rozwiązania równoważne pod względem funkcjonalnym i technicznym.
</t>
  </si>
  <si>
    <t xml:space="preserve">• Urządzenie przeznaczone do montażu w lokalizacji określonej w dokumentacji projektowej, o maksymalnych wymiarach gabarytowych z dopuszczalną tolerancją montażową ±10–20 mm:
• Wysokość: 835 mm 
• Głębokość: 685 mm 
• Szerokość: 565 mm 
• Maksymalna wysokość mytego naczynia: ok. 320 mm,
• Długość cyklu mycia: ok. 120 s / 180 s,
• Wydajność: ok. 24–30 koszy/h,
• Zużycie wody: ok. 2,5 l/cykl,
• Kosz o wymiarach ok. 500 × 500 mm,
• Możliwość zasilania napięciem 230 V lub 400 V,
• Długość cyklu pracy: ok. 120/180 sek 
• Wysokość komory wsadowej: ok. 370 mm,
• Moc elektryczna: ok. 3,4 / 4,9 kW,
• Moc zainstalowana: ok. 5,6 / 7,1 kW,
• Moc grzałki bojlera: ok. 3 / 4,5 kW,
• Moc grzałki komory: ok. 2 kW,
</t>
  </si>
  <si>
    <t xml:space="preserve">• Urządzenie przeznaczone do montażu w lokalizacji określonej w dokumentacji projektowej, o maksymalnych wymiarach gabarytowych z dopuszczalną tolerancją montażową ±10–20 mm:
• Wysokość: 510 mm  
• Głębokość: 360 mm 
• Szerokość: 200 mm 
• Moc urządzenia: ok. 18 W 
• Zasilanie elektryczne: 100–240 V, 50/60 Hz lub równoważne rozwiązanie instalacyjne,
</t>
  </si>
  <si>
    <t xml:space="preserve">• Patelnia gazowa uchylna przeznaczona do gastronomii,
• Urządzenie umożliwiające duszenie, gotowanie, smażenie oraz grillowanie,
• Przeznaczona do pracy jako element ciągu technologicznego lub samodzielne stanowisko
• Kran dopustu wody,
• System zabezpieczeń pracy urządzenia,
• Możliwość podłączenia do instalacji gazowej zgodnej z obowiązującymi normami
• Urządzenie przeznaczone do kontaktu z żywnością,
• Łatwe w utrzymaniu czystości,
• Dopuszcza się rozwiązania równoważne pod względem funkcjonalnym i technicznym.,
</t>
  </si>
  <si>
    <t xml:space="preserve">
• Urządzenie przeznaczone do montażu w lokalizacji określonej w dokumentacji projektowej, o maksymalnych wymiarach gabarytowych z dopuszczalną tolerancją montażową ±10–20 mm:
• Wysokość: 850 mm 
• Głębokość: 700 mm 
• Szerokość: 800 mm 
• Misa robocza o powierzchni ok. 0,35 m²,
• Pojemność misy ok. 58 l,
• Wymiary dna misy ok. 686 × 510 mm,
• Wysokość robocza napełnienia ok. 140 mm,
• Mechanizm ręcznego przechyłu misy,
• Wąski wylew ułatwiający opróżnianie,
• Pokrywa z płynną regulacją otwarcia,
• Wykonanie ze stali nierdzewnej,
• Regulacja temperatury w zakresie ok. 100–300°C,
• Wydajność orientacyjna: ok. 200 porcji/h,
• Zasilanie gazowe: G20 / G27 / G31 (lub równoważne),
• Moc gazowa: ok. 17 kW,
• Zapłon elektryczny zasilany napięciem 230 V,
• Masa: ok. 142 kg
</t>
  </si>
  <si>
    <t xml:space="preserve">• Urządzenie przeznaczone do obróbki termicznej potraw w gastronomii,
• Możliwość pracy w trybie ciągłym w kuchniach profesjonalnych,
• Wykonanie ze stali nierdzewnej lub równoważnej,
• Łatwe czyszczenie i utrzymanie higieny,
• Dopuszcza się rozwiązania równoważne pod względem funkcjonalnym i technicznym.
</t>
  </si>
  <si>
    <t xml:space="preserve">• Urządzenie przeznaczone do montażu w lokalizacji określonej w dokumentacji projektowej, o maksymalnych wymiarach gabarytowych z dopuszczalną tolerancją montażową ±10–20 mm:
• Wysokość: 850 mm 
• Głębokość: 700 mm 
• Szerokość: 800 mm 
• Wyposażona w 4 palniki gazowe o łącznej mocy ok. 3,5 + 2×5 + 7 kW,
• Możliwość pracy z płomieniem oszczędnościowym (redukcja mocy do ok. 1/3),
• Ruszty żeliwne,
• Wyjmowana misa podpalnikowa przystosowana do mycia,
• Zabezpieczenie przeciwwypływowe gazu,
• Płomień pilotowy,
• Piekarnik gazowy statyczny GN 2/1,
• Wymiary komory: ok. 660 × 545 × 285 mm,
• Moc piekarnika: ok. 6 kW,
• Trzy poziomy prowadnic,
• Odległość między poziomami: ok. 60 mm,
• Drzwi szklane,
• Oświetlenie komory,
• Zapalarka piezoelektryczna,
• moc gazowa całkowita: ok. 25,5 kW,
• Zasilanie: gaz + 230 V,
• Masa: ok. 194 kg,
• Przystosowane do gazu ziemnego i LPG (G20 / G27 / G30 / G31 lub równoważne),
</t>
  </si>
  <si>
    <t xml:space="preserve">• Urządzenie przeznaczone do intensywnej obróbki termicznej w gastronomii,
• Konstrukcja wykonana ze stali nierdzewnej,
• Urządzenie łatwe w utrzymaniu czystości,
• Dopuszcza się rozwiązania równoważne pod względem funkcjonalnym i technicznym,
</t>
  </si>
  <si>
    <t xml:space="preserve">• Urządzenie przeznaczone do montażu w lokalizacji określonej w dokumentacji projektowej, o maksymalnych wymiarach gabarytowych z dopuszczalną tolerancją montażową ±10–20 mm:
• Wysokość: 380 mm 
• Głębokość: 607 mm 
• Szerokość: 1140 mm
• Przystosowane do pracy z dużymi naczyniami o pojemności ok. 50–100 l
• Stabilna podstawa z regulowanymi nóżkami w zakresie ok. 20 mm
• Palnik gazowy dwukoronowy o mocy ok. 9 kW,
• Płomień pilotowy,
• Zabezpieczenie przeciwwypływowe gazu,
• Możliwość pracy w trybie oszczędnym (redukcja mocy do ok. 1/3),
• Moc gazowa całkowita: ok. 18 kW,
• Przystosowane do pracy na gazie ziemnym G20, 2E/2H, 20 mbar lub równoważnym
• masa: ok. 50 kg,
</t>
  </si>
  <si>
    <t xml:space="preserve">• Wykonany ze stali nierdzewnej o grubości min. 0,8 mm,
• Obudowa wykonana ze stali nierdzewnej AISI 441 lub równoważnej,
• Filtracja dwustopniowa: labiryntowo-cyklonowa,
• Filtry wykonane ze stali nierdzewnej AISI 304,
• Skuteczność filtracji min. 98% dla cząstek tłuszczu do 6 µm,
• Filtry przystosowane do czyszczenia i demontażu,
• Wykonanie zgodne z PN-EN 16282-6 lub równoważną normą
• Rynienka ociekowa z króćcem spustowym,
• Oświetlenie LED,
• Możliwość współpracy z filtrami labiryntowymi,
• Zasilanie 230 V,
• Dobór średnicy króćców przyłączeniowych po stronie Wykonawcy w uzgodnieniu z Zamawiającym,
</t>
  </si>
  <si>
    <t xml:space="preserve">• Wymiary orientacyjne:
• Pojemność: ok. 40 l
• Szerokość: 350 mm
• Głębokość: 350 mm
• Wysokość: 500 mm
</t>
  </si>
  <si>
    <t xml:space="preserve">• Przystosowany do ręczników papierowych typu ZZ lub innych systemów kompatybilnych z dozownikiem,
• Dopuszczalny maksymalny format ręcznika: ok. 270 × 100 mm lub równoważny system dozowania,
• Wykonany z materiałów odpornych na korozję i środki dezynfekcyjne (np. stal nierdzewna lub równoważna),
• Przystosowany do montażu ściennego,
• Wyposażony w system umożliwiający kontrolę poziomu ręczników (np. wizjer lub równoważne rozwiązanie),
• Wyposażony w zabezpieczenie przed nieautoryzowanym dostępem (zamek lub równoważny system zamykania),
• Konstrukcja umożliwiająca łatwe uzupełnianie i utrzymanie czystości,
</t>
  </si>
  <si>
    <t xml:space="preserve">• Urządzenie przeznaczone do montażu w lokalizacji określonej w dokumentacji projektowej, o maksymalnych wymiarach gabarytowych z dopuszczalną tolerancją montażową ±10–20 mm:
• Wysokość: 850 mm 
• Głębokość: 700 mm 
• Szerokość: 1500 mm
• Nogi wykonane z profili kwadratowych 40×40 mm,
• Stopki regulowane w zakresie +25 mm / -5 mm (od wysokości bazowej 850 mm),
• Prześwit między posadzką a dolną krawędzią mebla ok. 150 mm,
• Blat wykonany z blachy o grubości min. 1,2 mm z wzmocnieniem typu omega,
• Rant tylny płaski o wysokości ok. 40 mm,
• Obniżenie blatu o ok. 18 mm względem krawędzi zewnętrznej,
• ociekacz płaski, bez ryflowania
• Komora zlewowa: wykonana ze stali nierdzewnej o grubości min. 1,0 mm,
• Wymiary komory:
• dla głębokości 600 mm: ok. 400×400×250 mm
• dla głębokości 700 mm: ok. 500×500×250 mm lub 400×500×250 mm
• Otwór pod baterię Ø33 mm (niezaślepiony),
• Otwór pod syfon,
• Bolec ekwipotencjalny do przyłącza przewodu wyrównującego,
</t>
  </si>
  <si>
    <t xml:space="preserve">• Urządzenie przeznaczone do montażu w lokalizacji określonej w dokumentacji projektowej, o maksymalnych wymiarach gabarytowych z dopuszczalną tolerancją montażową ±10–20 mm:
• Wysokość: 850 mm 
• Głębokość: 700 mm 
• Wykonany ze stali nierdzewnej o grubości blachy min. 1,2 mm,
• Nogi wykonane z profili kwadratowych 40×40 mm,
• Stopki regulowane w zakresie +25 mm / -5 mm (od wysokości bazowej 850 mm),
• Prześwit między posadzką a dolną częścią mebla zgodny z konstrukcją,
• Wysunięcie blatu względem podstawy basenu: ok. 30 mm z przodu, 15 mm po bokach oraz 80 mm z tyłu,
• Rant tylny płaski o wysokości ok. 40 mm,
• Komora o wysokości H = 300 mm,
• dla głębokości blatu 600 mm: komora ok. 470 mm,
• dla głębokości blatu 700 mm: komora ok. 570 mm
• Otwór pod baterię Ø33 mm (niezaślepiony),
• Otwór pod syfon,
• Bolec ekwipotencjalny do przyłącza przewodu wyrównującego,
</t>
  </si>
  <si>
    <t xml:space="preserve">• Urządzenie przeznaczone do montażu w lokalizacji określonej w dokumentacji projektowej, o maksymalnych wymiarach gabarytowych z dopuszczalną tolerancją montażową ±10–20 mm:
• Wysokość: 850 mm 
• Głębokość: 700 mm 
• Szerokość: 1000 mm
• Nogi wykonane z profili kwadratowych 40×40 mm,
• Stopki regulowane w zakresie +25 mm / -5 mm (od wysokości bazowej 850 mm),
• Prześwit między posadzką a dolną krawędzią mebla ok. 150 mm
• Blat wykonany z blachy o grubości min. 1,2 mm z wzmocnieniem typu omega,
• Rant tylny płaski o wysokości ok. 40 mm,
• Obniżenie blatu o ok. 18 mm względem krawędzi zewnętrznej,
• Wysunięcie blatu: ok. 30 mm z przodu, 15 mm po bokach oraz 80 mm z tyłu
• Komory wykonane ze stali nierdzewnej o grubości min. 1,0 mm,
• dla głębokości 600 mm: komora ok. 400×400×250 mm,
• dla głębokości 700 mm: komora ok. 500×500×250 mm lub 400×500×250 mm
• Otwór pod baterię Ø33 mm (niezaślepiony),
• Otwór pod syfon,
• Drzwi skrzydłowe z zawiasami trzpieniowymi,
• Drzwi wyposażone w zatrzask magnetyczny,
• Front drzwi z blachy min. 0,8 mm,
• Uchwyt wpuszczany (ABS),
• Bolec ekwipotencjalny do przyłącza przewodu wyrównującego
• Wykonany ze stali nierdzewnej,
• Korpus szafki bez tylnej ściany
</t>
  </si>
  <si>
    <t xml:space="preserve">Urządzenie przeznaczone do montażu w lokalizacji określonej w dokumentacji projektowej, o maksymalnych wymiarach gabarytowych z dopuszczalną tolerancją montażową ±10–20 mm:
Wysokość: 850 mm 
Głębokość: 700 mm 
Szerokość: 900 mm
Nogi z profili kwadratowych 40×40 mm,
Stopki regulowane w zakresie +25 mm / -5 mm (od wysokości bazowej 850 mm),
Prześwit między posadzką a dolną krawędzią mebla ok. 150 mm,
Bolec ekwipotencjalny do przyłącza przewodu wyrównującego,
Blat wykonany z blachy o grubości min. 0,8 mm,
Konstrukcja blatu o grubości całkowitej ok. 40 mm,
Rant tylny płaski o wysokości ok. 40 mm,
Wysunięcie blatu: ok. 30 mm z przodu, 15 mm po bokach, 80 mm z tyłu,
Maksymalne równomierne obciążenie blatu: 140 kg/m²
Wewnątrz szafki przestawna półka o grubości ok. 40 mm,
Maksymalne równomierne obciążenie półki: 70 kg/m²
Drzwi skrzydłowe wykonane z dwóch warstw blachy (usztywniona konstrukcja),
Zawiasy trzpieniowe,
Zawias po lewej stronie,
Zatrzask magnetyczny,
Front drzwi z blachy min. 0,8 mm,
Uchwyt wpuszczany (ABS),
</t>
  </si>
  <si>
    <t xml:space="preserve">• Urządzenie przeznaczone do montażu w lokalizacji określonej w dokumentacji projektowej, o maksymalnych wymiarach gabarytowych z dopuszczalną tolerancją montażową ±10–20 mm:
• Wysokość: 850 mm 
• Głębokość: 700 mm 
• Szerokość: 900 mm
• Rant tylny płaski o wysokości ok. 40 mm
• Blat wykonany z blachy o grubości min. 0,8 mm,
• Wzmocniony od spodu płytą podwójnie laminowaną o grubości 18 mm,
• Obrzeże tylne zabezpieczone profilem nierdzewnym chroniącym przed przenikaniem wilgoci,
• Konstrukcyjna grubość blatu: ok. 40 mm,
• Maksymalne równomierne obciążenie: 140 kg/m²,
• Wysunięcie blatu: ok. 30 mm z przodu, 15 mm po bokach, 80 mm z tyłu
• Nogi wykonane z profili kwadratowych 40×40 mm,
• Stopki regulowane w zakresie +25 mm / -5 mm (od wysokości bazowej 850 mm),
• Bolec ochronny ekwipotencjalny do przyłącza przewodu wyrównującego,
</t>
  </si>
  <si>
    <t xml:space="preserve">• Urządzenie przeznaczone do montażu w lokalizacji określonej w dokumentacji projektowej, o maksymalnych wymiarach gabarytowych z dopuszczalną tolerancją montażową ±10–20 mm:
• Wysokość: 850 mm 
• Głębokość: 700 mm 
• Szerokość: 1000 mm
• Wykonany ze stali nierdzewnej,
• Rant tylny płaski o wysokości ok. 40 mm,
• Blat wykonany z blachy o grubości min. 0,8 mm,
• Konstrukcyjna grubość blatu: ok. 40 mm,
• Maksymalne równomierne obciążenie blatu: 140 kg/m²,
• Wysunięcie blatu względem podstawy: ok. 30 mm z przodu, 15 mm po bokach oraz 80 mm z tyłu
• Nogi wykonane z profili kwadratowych 40×40 mm,
• Stopki regulowane w zakresie +25 mm / -5 mm (od wysokości bazowej 850 mm),
• Prześwit między posadzką a dolną krawędzią mebla: ok. 150 mm,
• Bolec ochronny ekwipotencjalny do przyłącza przewodu wyrównującego,
• Blok trzech szuflad umieszczony po prawej stronie,
• Szuflady wykonane z blachy min. 0,6 mm, fronty min. 0,8 mm,
• Prowadnice kulkowe, trzyczęściowe, pełen wysuw, wykonane ze stali ocynkowanej,
• Maksymalne obciążenie jednej szuflady: 25 kg,
• Front szuflady o wysokości ok. 202 mm, wykonany z dwóch warstw blachy,
• Uchwyt wpuszczany typu ABS,
• Wymiary szuflad:
• Głębokość: ok. 150 mm,
• Szerokość: ok. 309 mm,
• Długość: ok. 432 mm (dla głębokości 600 mm) lub 532 mm (dla głębokości 700 mm),
• wewnątrz przestawna półka,
• Grubość półki: ok. 40 mm,
• Maksymalne równomierne obciążenie półki: 70 kg/m²
• Drzwi skrzydłowe wykonane z dwóch warstw blachy w formie usztywnionej konstrukcji,
• Zawiasy trzpieniowe,
• Zawias drzwi po lewej stronie,
• Zatrzask magnetyczny,
• Front drzwi wykonany z blachy o grubości min. 0,8 mm,
• Uchwyt wpuszczany typu ABS.
</t>
  </si>
  <si>
    <t xml:space="preserve">• Urządzenie przeznaczone do montażu w lokalizacji określonej w dokumentacji projektowej, o maksymalnych wymiarach gabarytowych z dopuszczalną tolerancją montażową ±10–20 mm:
• Wysokość: 850 mm 
• Głębokość: 700 mm 
• Szerokość: 1000 mm
• Wykonany ze stali nierdzewnej,
• Rant tylny płaski o wysokości ok. 40 mm,
• Blat wykonany z blachy o grubości min. 0,8 mm,
• Dodatkowo wzmocniony od spodu płytą podwójnie laminowaną o grubości 18 mm,
• Tylne obrzeże płyty zabezpieczone profilem nierdzewnym chroniącym przed przenikaniem wilgoci,
• Konstrukcyjna grubość blatu: ok. 40 mm,
• Maksymalne równomierne obciążenie blatu: 140 kg/m²,
• Wysunięcie blatu względem podstawy: ok. 30 mm z przodu, 15 mm po bokach oraz 80 mm z tyłu,
• Drzwi skrzydłowe wykonane w konstrukcji dwuwarstwowej,
• Drzwi wyposażone w zatrzask magnetyczny,
• Mocowanie na zawiasach trzpieniowych,
• Front drzwi wykonany z blachy o grubości min. 0,8 mm,
• Uchwyty wpuszczane typu ABS,
• Wewnątrz przestawna półka o grubości ok. 40 mm,
• Nogi wykonane z profili kwadratowych 40×40 mm,
• Stopki regulowane w zakresie +25 mm / -5 mm (od wysokości bazowej 850 mm),
• Prześwit między posadzką a spodem mebla: ok. 150 mm,
• Bolec ochronny ekwipotencjalny do przyłącza przewodu wyrównującego,
</t>
  </si>
  <si>
    <t xml:space="preserve">• Urządzenie przeznaczone do montażu w lokalizacji określonej w dokumentacji projektowej, o maksymalnych wymiarach gabarytowych z dopuszczalną tolerancją montażową ±10–20 mm:
• Wysokość: 600 mm 
• Głębokość: 400 mm 
• Szerokość: 1000 mm
• Wykonana ze stali nierdzewnej,
• Korpus wykonany z blachy o grubości min. 0,8 mm,
• Przestawna półka wykonana z blachy o grubości min. 0,8 mm,
• Konstrukcja półki o wysokości ok. 40 mm,
• Drzwi skrzydłowe wykonane z dwóch warstw blachy w formie usztywnionej konstrukcji,
• Front drzwi wykonany z blachy o grubości min. 0,8 mm,
• Zawiasy trzpieniowe,
• Zatrzask magnetyczny,
• Uchwyt wpuszczany (ABS),
• Możliwość wyposażenia w zamek,
</t>
  </si>
  <si>
    <t xml:space="preserve">• Urządzenie przeznaczone do montażu w lokalizacji określonej w dokumentacji projektowej, o maksymalnych wymiarach gabarytowych z dopuszczalną tolerancją montażową ±10–20 mm: 
• Szerokość: 720
• Głębokość: 770
• Wysokość: 910 mm, 
• Urządzenie wykonane ze stali nierdzewnej,
• Komora pieca wykonana ze stali nierdzewnej przystosowanej do pracy w wysokich temperaturach,
• Drzwi komory z podwójną szybą,
• Uszczelnienie drzwi zapewniające szczelność komory,
• Wnętrze przystosowane do mycia i utrzymania higieny,
• Oświetlenie komory LED lub równoważne,
• Możliwość piętrowania urządzeń (jeżeli dotyczy wersji kompaktowych).
• Sterowanie elektroniczne lub dotykowe,
• Regulacja temperatury w zakresie dostosowanym do urządzeń profesjonalnych (min. do 250–300°C),
• Regulacja czasu pracy,
• Regulacja wilgotności w komorze,
• Programy automatyczne i/lub możliwość zapisu programów użytkownika,
• Funkcje pracy umożliwiające: konwekcję, parowanie, tryby mieszane, regenerację,
• System kontroli parametrów pracy (np. HACCP lub równoważny),
• Sygnał zakończenia cyklu pracy.
• Wymuszony obieg powietrza z regulacją prędkości wentylatora,
• Możliwość zmiany kierunku obrotów wentylatora (rewers),
• System wytwarzania pary (bojlerowy lub natryskowy),
• Automatyczne zarządzanie wilgotnością w komorze.
• Prowadnice na pojemniki GN,
• Przyłącze wody (np. 3/4”),
• Odpływ kondensatu,
• Sonda temperatury rdzenia (jeśli wymagana),
• Wyłącznik drzwiowy bezpieczeństwa.
• Urządzenie przystosowane do pracy w systemie GN 1/1 lub równoważnym, w zależności od modelu:
• 6 × GN 1/1 (głębokie pojemniki), lub
• 10 × GN 1/1 (średnia wysokość), lub
• 20 × GN 1/1 (niskie pojemniki),
• lub inne konfiguracje zapewniające równoważną pojemność roboczą.
• Zasilanie: 400 V / 50 Hz (lub równoważne),
• Moc: dostosowana do wielkości urządzenia,
• Zakres temperatur: min. 30–300°C,
• Materiał wykonania: stal nierdzewna,
• Wymiary: zależne od pojemności urządzenia,
• Masa: zależna od konstrukcji.
• Urządzenie musi spełniać obowiązujące normy dla urządzeń gastronomicznych,
• Możliwość łatwego czyszczenia komory,
• Dostęp serwisowy do kluczowych podzespołów,
• Gwarancja min. 24 miesiące (lub zgodnie z ofertą wykonawcy
</t>
  </si>
  <si>
    <t xml:space="preserve">Okap gastronomiczny przeznaczony do współpracy z piecami konwekcyjno-parowymi GN 1/1,
Wykonany ze stali nierdzewnej,
Przystosowany do odciągu pary, oparów i tłuszczu z urządzeń grzewczych,
Wyposażony w system filtracji tłuszczu,
Króciec przyłączeniowy do instalacji wentylacyjnej (średnica dostosowana do projektu),
Możliwość pracy z systemem kondensacji pary,
Przyłącze wody 3/4” (jeśli dotyczy wersji z kondensacją),
Kompatybilny z instalacją gastronomiczną pracującą w standardzie GN 1/1.
</t>
  </si>
  <si>
    <t xml:space="preserve">• Zestaw instalacyjny do podłączenia dwóch pieców konwekcyjno-parowych,
• Przeznaczony do urządzeń gastronomicznych ze sterowaniem elektronicznym,
• Umożliwiający prawidłowe podłączenie instalacji wodnej, elektrycznej i/lub technologicznej (zgodnie z wymaganiami urządzeń),
• Kompatybilny z piecami konwekcyjno-parowymi GN 1/1,
• Wykonany z materiałów odpornych na warunki eksploatacji gastronomicznej,
• Zapewniający bezpieczne i prawidłowe uruchomienie urządzeń.
</t>
  </si>
  <si>
    <t xml:space="preserve">• Umywalka zabudowana przeznaczona do montażu w zmywalni w obiekcie żywienia zbiorowego - żłobek, służąca do utrzymania higieny rąk oraz prac pomocniczych związanych z obsługą zaplecza kuchennego. 
• Konstrukcja przystosowana do zabudowy meblowej lub ściennej,
• Komora wykonana ze stali nierdzewnej lub materiału równoważnego o nie gorszych parametrach odporności na korozję i higieniczności,
• Powierzchnie łatwe do utrzymania w czystości i dezynfekcji,
• Rozwiązania konstrukcyjne zapewniające bezpieczne i higieniczne użytkowanie w warunkach zaplecza gastronomicznego. 
• Urządzenie powinno być przystosowane do zabudowy w miejscu wskazanym w dokumentacji projektowej.
</t>
  </si>
  <si>
    <t xml:space="preserve">• Urządzenie przeznaczone do montażu w lokalizacji określonej w dokumentacji projektowej, o maksymalnych wymiarach gabarytowych z dopuszczalną tolerancją montażową ±10–20 mm:
• Wysokość: 1850 mm 
• Głębokość: 600 mm 
• Szerokość: 600 mm
• Wykonana ze stali nierdzewnej,
• Wnętrze wykonane z tworzywa sztucznego,
• Wymuszony obieg powietrza,
• Cichy agregat chłodniczy,
• Automatyczne odszranianie,
• Sterownik elektroniczny z wyświetlaczem temperatury,
• Wbudowany zamek na klucz,
• W komplecie 3 półki,
• Nośność półek: do 8 kg,
• Minimalna odległość między półkami: ok. 7 cm,
• Wymiary półek: 505 × 365 mm,
• Pojemność: 361 l (netto ok. 265 l),
• Temperatura pracy: od 0 do +8°C,
• Klasa energetyczna: C,
• roczne zużycie energii: 478 kWh/rok,
• dobowe zużycie energii: ok. 1,309 kWh/dzień,
• czynnik chłodniczy: R600a (75 g),
• zasilanie: 230 V,
• moc elektryczna: 0,13 kW,
• strefa klimatyczna: 4,
• możliwość zmiany kierunku otwierania drzwi.
</t>
  </si>
  <si>
    <t xml:space="preserve">• Urządzenie przeznaczone do montażu w lokalizacji określonej w dokumentacji projektowej, o maksymalnych wymiarach gabarytowych z dopuszczalną tolerancją montażową ±10–20 mm:
• Wysokość: 1850 mm 
• Głębokość: 600 mm 
• Szerokość: 600 mm
• Wykonana ze stali nierdzewnej,
• Wnętrze wykonane z tworzywa sztucznego,
• Wymuszony obieg powietrza,
• Cichy agregat chłodniczy,
• Automatyczne odszranianie,
• Sterownik elektroniczny z wyświetlaczem temperatury,
• Wbudowany zamek na klucz,
• W komplecie 3 półki,
• Nośność półek: do 8 kg,
• Minimalna odległość między półkami: ok. 7 cm,
• Wymiary półek: 505 × 365 mm,
• Pojemność: 361 l (netto ok. 265 l),
• Temperatura pracy: od 0 do +8°C,
• Klasa energetyczna: C,
• roczne zużycie energii: 478 kWh/rok,
• dobowe zużycie energii: ok. 1,309 kWh/dzień,
• czynnik chłodniczy: R600a (75 g),
• zasilanie: 230 V,
• moc elektryczna: 0,13 kW,
• strefa klimatyczna: 4,
• możliwość zmiany kierunku otwierania drzwi.
</t>
  </si>
  <si>
    <t xml:space="preserve">• Urządzenie przeznaczone do montażu w lokalizacji określonej w dokumentacji projektowej, o maksymalnych wymiarach gabarytowych z dopuszczalną tolerancją montażową ±10–20 mm:
• Wysokość: 845 mm 
• Głębokość: 644 mm 
• Szerokość: 1116 mm
• Obudowa malowana proszkowo w kolorze białym,
• Pokrywa z uchwytem wyposażonym w system zamknięcia,
• Izolacja termiczna zapewniająca utrzymanie niskiej temperatury,
• Wnętrze przystosowane do przechowywania żywności,
• 2 kółka transportowe w tylnej części urządzenia.
• 1 kosz w komplecie,
• 1 przegroda wewnętrzna,
• Oświetlenie LED komory.
• Sterownik manualny,
• Regulacja wydajności chłodzenia w zakresie 1–7,
• Ręczne rozmrażanie.
• Temperatura pracy: do ok. -18°C,
• Czynnik chłodniczy: R600a (75 g),
• Zasilanie: 230 V / 50 Hz,
• Moc elektryczna: 0,105 kW.
• Pojemność: 282 l,,
• Masa: 37 kg.
</t>
  </si>
  <si>
    <t xml:space="preserve">• Urządzenie przeznaczone do montażu w lokalizacji określonej w dokumentacji projektowej, o maksymalnych wymiarach gabarytowych z dopuszczalną tolerancją montażową ±10–20 mm:
• Wysokość: 1800 mm 
• Głębokość: 500 mm 
• Szerokość: 1000 mm
• Regał magazynowy z pełnymi półkami,
• Wykonany ze stali nierdzewnej,
• Konstrukcja z kształtowników o wymiarach 30 × 30 mm,
• Nogi regału łączone z półkami za pomocą połączeń śrubowych
• Półki wykonane z blachy o grubości min. 0,8 mm,
• Wysokość przetłoczenia półki: 40 mm,
• Maksymalne równomierne obciążenie półek: 70 kg/m²
• Odległość między półkami: ok. 496 mm,
• Prześwit między posadzką a dolną półką: 150 mm,
• Stopki regulowane w zakresie +25 mm / -5 mm,,
</t>
  </si>
  <si>
    <t xml:space="preserve">• Wymiary gabarytowe wynikające z zabudowy zgodnie z projektem,
• Wysokość: 850 mm 
• Głębokość: 700 mm 
• Szerokość: 1200 mm
• sSół przyścienny z półką, wykonany ze stali nierdzewnej,
• Rant tylny, płaski o wysokości 40 mm,
• Wykonany z blachy o grubości min. 0,8 mm,
• Wzmocniony od spodu płytą podwójnie laminowaną o grubości 18 mm,
• Obrzeże płyty z tyłu zabezpieczone profilem nierdzewnym,
• Grubość blatu: 40 mm,
• maksymalne równomierne obciążenie blatu: 140 kg/m²,
• przestawanie blatu względem podstawy stołu: 30 mm z przodu, 15 mm po bokach, 80 mm z tyłu,
• Grubość półki: 40 mm,
• Maksymalne równomierne obciążenie półki: 70 kg/m²,
• Nogi wykonane z profili kwadratowych 40 × 40 mm,
• Stopki regulowane w zakresie +25 mm / -5 mm (od wysokości bazowej 850 mm),
• Prześwit między posadzką a dolną krawędzią półki: 150 mm,
• Wyposażony w bolec ekwipotencjalny do podłączenia przewodu wyrównawczego.
</t>
  </si>
  <si>
    <t xml:space="preserve">• Podstawa wykonana z lakierowanego aluminium,
• Osłona noża, taca podawcza oraz ruchoma ścianka wykonane z anodowanego aluminium,
• Osłona noża z wgłębieniami pokryta powłoką nieprzywierającą,
• Wentylowany silnik elektryczny,
• Wbudowana ostrzałka,
• Regulowane nóżki,
• Pokrętło regulacji grubości krojenia,
• Maksymalna grubość krojenia: 10 mm,
• Wyposażona w nóż z powłoką nieprzywierającą,
• Średnica noża: 220 mm
• Napięcie: 230 V,
• Moc elektryczna: 0,32 kW,
• Wymiary orientacyjne:
• Szerokość: 380 mm
• Głębokość: 440 mm 
• Wysokość: 340 mm 
• masa: 14 kg.
</t>
  </si>
  <si>
    <t xml:space="preserve">• Urządzenie wykonane ze stali nierdzewnej lub materiałów równoważnych,
• Obudowa przystosowana do pracy w warunkach gastronomicznych,
• Konstrukcja umożliwiająca łatwe utrzymanie czystości,
• Drzwi / pokrywa (jeśli występuje) z uszczelnieniem i uchwytem ergonomicznym,
• Elementy robocze przystosowane do intensywnej eksploatacji,
• Stabilna konstrukcja zapewniająca bezpieczną pracę.
• Sterowanie elektroniczne lub równoważne,
• Czytelny panel sterowania,
• Możliwość regulacji parametrów pracy (np. temperatura, czas, moc),
• Funkcje dostosowane do typu urządzenia (np. programy automatyczne, tryby pracy, pamięć programów),
• Sygnalizacja zakończenia cyklu pracy.
• Zabezpieczenia elektryczne zgodne z obowiązującymi normami,
• Urządzenie przystosowane do pracy ciągłej,
• Łatwy dostęp serwisowy do podzespołów,
• Łatwość czyszczenia i utrzymania higieny,
• Zgodność z obowiązującymi normami dla urządzeń gastronomicznych.
• Wyposażenie (opcjonalnie – zależnie od urządzenia)
• Kosze / tace / ruszty / prowadnice,
• Sonda temperatury,
• System myjący / filtrujący / wentylacyjny (jeśli dotyczy),
• Oświetlenie komory,
• Dodatkowe akcesoria wymagane do pracy urządzenia.
• Drzwi z szybą umożliwiającą obserwację procesu pracy,
• Konstrukcja umożliwiająca łatwe czyszczenie.
</t>
  </si>
  <si>
    <t xml:space="preserve">
• 3 poziomy mocy,
• Możliwość programowania pracy urządzenia
• Zakres timera: do 100 min,
• Możliwość rozmrażania produktów w pojemnikach GN z poliwęglanu (1/2, wysokość 65–150 mm),
• Komora i obudowa wykonane ze stali nierdzewnej,
• Komora o pojemności min. 25 l
• Wymiary wewnętrzne komory: 335 × 364 × 212 mm,
• Moc mikrofal: min 1000 W.
• Zasilanie: 230 V / prąd elektryczny.
• Masa urządzenia adekwatna do konstrukcji, zapewniająca stabilność pracy 
• Wymiary orientacyjne: 
• Wysokość: 312 mm,
• Głębokość: 442 mm,
• Szerokość: 520 mm,
</t>
  </si>
  <si>
    <t xml:space="preserve">• Przeznaczona do pracy w gastronomii jako waga pomocnicza lub kontrolna,
• Pojedynczy wyświetlacz ciekłokrystaliczny (LCD) z podświetleniem,
• Funkcja tarowania (wielokrotne tarowanie),
• Funkcja ważenia kontrolnego z sygnałem,
• Zabezpieczenie przed przeciążeniem,
• Możliwość pracy w jednostkach: g, kg, lb, oz,
• Szalka wykonana ze stali nierdzewnej o wymiarach 242 × 190 mm,
• Obudowa wykonana z tworzywa ABS,
• Regulowane nóżki oraz poziomica,
• Kalibracja cyfrowa,
• Czas stabilizacji pomiaru: ok. 3 s,
• Zasilanie bateryjne (4 baterie typu D / R20 w zestawie),
• Możliwość zasilania sieciowego (opcjonalny zasilacz).
• Urządzenie stołowe, przystosowane do pracy na powierzchni roboczej w warunkach gastronomicznych.
</t>
  </si>
  <si>
    <t xml:space="preserve">• Zakres ważenia: 0–6 kg (lub zgodnie z wymaganiami),
• Dokładność: 1 g,
• Czas pracy na bateriach: do 1500 h (bez podświetlenia).
</t>
  </si>
  <si>
    <t xml:space="preserve">• Przeznaczony do profesjonalnego zastosowania w gastronomii,
• Wyposażony w funkcję pracy impulsowej,
• Pokrywa wykonana z poliwęglanu z otworem umożliwiającym dodawanie składników Podczas pracy urządzenia,
• Wał silnika wykonany ze stali nierdzewnej,
• Obudowa silnika wykonana z metalu,
• Wyposażony w gładki nóż ze stali nierdzewnej,
• Timer z sygnałem zakończenia pracy,
• Wydajność robocza dostosowana do profesjonalnego zastosowania gastronomicznego.
• Urządzenie stołowe, przystosowane do pracy na powierzchni roboczej w warunkach gastronomicznych.
</t>
  </si>
  <si>
    <t xml:space="preserve">• Pojemność robocza: ok. 5,9 l,
• Moc elektryczna: 1,5 kW,
• Napięcie zasilania: 400 V,
• Prędkość obrotowa: 1500–3000 obr./min,
• min. 5 l”
• Regulacja prędkości
</t>
  </si>
  <si>
    <t xml:space="preserve">• Wykonany ze stali nierdzewnej,
• Konstrukcja skręcana, przeznaczona do samodzielnego montażu,
• Rant płaski o wysokości 40 mm,
• Komora zlewu o wymiarach 400 × 400 × 250 mm,
• Otwór pod baterię o średnicy 33 mm,
• Nogi łączone za pomocą śrub, wykonane z profili 40 × 40 mm,
</t>
  </si>
  <si>
    <t xml:space="preserve">• Urządzenie przeznaczone do montażu w lokalizacji określonej w dokumentacji projektowej, o maksymalnych wymiarach gabarytowych z dopuszczalną tolerancją montażową ±10–20 mm:
• Wysokość: 850 mm 
• Głębokość: 600 mm 
• Szerokość: 600 mm  
</t>
  </si>
  <si>
    <t xml:space="preserve">• Urządzenie przeznaczone do montażu w lokalizacji określonej w dokumentacji projektowej, o maksymalnych wymiarach gabarytowych z dopuszczalną tolerancją montażową ±10–20 mm:
• Szerokość: 686 mm
• Wysokość: 875 mm
• Głębokość: 984 mm
• załadunek bębna: min. 20 kg suchej bielizny, 
• bęben wykonany ze stali nierdzewnej, 
• obudowa wykonana z materiałów odpornych na korozję i intensywną eksploatację, 
• system automatycznego ważenia i dostosowania parametrów prania do wsadu, 
• technologia poprawiająca skuteczność prania w niskich temperaturach (np. systemy aktywnej piany lub równoważne), 
• możliwość programowania cykli prania, 
• min. 10 programów prania, 
• prędkość wirowania: min. 1000 obr./min, 
• sterowanie elektroniczne z wyświetlaczem, 
• możliwość podłączenia do ciepłej i zimnej wody, 
• funkcja opóźnionego startu, 
• automatyczne dozowanie wody i detergentów (lub przygotowanie do takiego systemu), 
• energooszczędna praca w klasie wysokiej efektywności energetycznej, 
• poziom hałasu dostosowany do pracy w obiektach użytkowych, 
• zasilanie: 230 V lub 400 V (w zależności od konfiguracji), 
• moc urządzenia: adekwatna do załadunku 20 kg, 
</t>
  </si>
  <si>
    <t xml:space="preserve">• Urządzenie przeznaczone do montażu w lokalizacji określonej w dokumentacji projektowej, o maksymalnych wymiarach gabarytowych z dopuszczalną tolerancją montażową ±10–20 mm:
• Szerokość: 686 mm
• Wysokość: 844 mm
• Głębokość: 984 mm
• załadunek bębna: min. 16 kg suchej bielizny, 
• technologia suszenia: pompa ciepła lub rozwiązanie równoważne, 
• bęben wykonany ze stali nierdzewnej, 
• obudowa odporna na korozję i intensywną eksploatację, 
• elektroniczny system sterowania z wyświetlaczem, 
• min. 10 programów suszenia, 
• możliwość regulacji temperatury i czasu suszenia, 
• czujnik wilgotności (automatyczne zakończenie cyklu), 
• energooszczędna praca w klasie wysokiej efektywności energetycznej, 
• filtr kłaczków łatwy do czyszczenia i demontażu, 
• możliwość pracy ciągłej w cyklach przemysłowych, 
• niski poziom hałasu dostosowany do obiektów użytkowych, •  zasilanie: 230 V lub 400 V (w zależności od konfiguracji), 
• moc urządzenia: adekwatna do załadunku min. 16 kg, 
• odprowadzenie skroplin: zbiornik lub możliwość podłączenia do kanalizacji,
</t>
  </si>
  <si>
    <t xml:space="preserve">• Urządzenie przeznaczone do montażu w lokalizacji określonej w dokumentacji projektowej, o maksymalnych wymiarach gabarytowych z dopuszczalną tolerancją montażową ±10–20 mm:
• szerokość ok. 800 mm, 
• głębokość ok. 600 mm, 
• wysokość ok. 2000 mm
</t>
  </si>
  <si>
    <t>Wartość całkowita brutto (do przeniesienia do formularza oferty)</t>
  </si>
  <si>
    <t xml:space="preserve">
(należy opatrzyć elektronicznym podpisem kwalifikowanym lub
podpisem zaufanym lub podpisem osobistym osoby uprawnionej lub
osób uprawnionych do reprezentowania Wykonawcy)
UWAGA:
Wypełnioną i podpisaną tabelę należy złożyć wraz z ofertą.	</t>
  </si>
  <si>
    <r>
      <t>Załącznik nr 1a - Formularz cenowy (specyfikacja techniczna</t>
    </r>
    <r>
      <rPr>
        <b/>
        <sz val="16"/>
        <rFont val="Roboto Light"/>
      </rPr>
      <t xml:space="preserve"> sprzetu</t>
    </r>
    <r>
      <rPr>
        <b/>
        <sz val="18"/>
        <rFont val="Roboto Light"/>
      </rPr>
      <t>)</t>
    </r>
    <r>
      <rPr>
        <b/>
        <sz val="16"/>
        <rFont val="Roboto Light"/>
      </rPr>
      <t xml:space="preserve"> - Opis przedmiotu zamówienia</t>
    </r>
  </si>
  <si>
    <t xml:space="preserve">• Urządzenie przeznaczone do montażu w lokalizacji określonej w dokumentacji projektowej, o maksymalnych wymiarach gabarytowych:
• Szerokość: 565 mm
• Głębokość: 680 mm
• Wysokość: 835 mm
• ± tolerancja montażowa 10–20 mm,
• maksymalna wysokość mytego naczynia: min. 320 mm,
• kosz wsadowy: 500 × 500 mm lub rozwiązanie równoważne,
• czas trwania cyklu mycia: ok. 120–180 s,
• wydajność:  24–30 koszy/h,
• zużycie wody: maks.  2,5 l/cykl,
• zasilanie: 230 V lub 400 V (w zależności od konfiguracji urządzenia),
• moc grzałki komory myjącej: ok. 2 kW,
• moc grzałki bojlera: ok. 3–4,5 kW
 • Moc elektryczna: 3.4/4.9 kW 
•Moc zainstalowana: 5.6/7.1 kW 
</t>
  </si>
  <si>
    <t xml:space="preserve">• Zbiornik wielokrotnego napełniania na mydło w płynie o pojemności min. 0,5 l,
• Wysokość:  155 mm,
• Szerokość:  100 mm 
• Głębokość:  65 mm 
• Dopuszcza się tolerancję wymiarową ±10%
• Wykonanie ze stali nierdzewnej lub materiału równoważnego o nie gorszych parametrach odporności na korozję i środki dezynfekcyjne,
</t>
  </si>
  <si>
    <t xml:space="preserve">• Urządzenie przeznaczone do montażu w lokalizacji określonej w dokumentacji projektowej, o maksymalnych wymiarach gabarytowych z dopuszczalną tolerancją montażową ±10–20 mm:
• Wysokość: ok. 280 mm 
• Głębokość: ok. 430 mm, 
• Szerokość: ok. 425 mm, 
• Napięcie zasilania: 230 V,
• Czas cyklu dezynfekcji: ok. 150 sekund,
• Masa urządzenia: ok. 11 kg,
• Częstotliwość: 50 Hz,
• Moc elektryczna: ok. 0,077 kW.
</t>
  </si>
  <si>
    <t>JEDNOSTKOWE ZYSKI CIEPŁA OD URZĄDZEŃ</t>
  </si>
  <si>
    <t>Moc elektryczna [kW]</t>
  </si>
  <si>
    <t>Zasilanie</t>
  </si>
  <si>
    <t>Moc gazowa [kW]</t>
  </si>
  <si>
    <t>Woda</t>
  </si>
  <si>
    <t>Odpływ</t>
  </si>
  <si>
    <t>Ciepło jawne</t>
  </si>
  <si>
    <t>Ciepło utajone</t>
  </si>
  <si>
    <t>Para wodna</t>
  </si>
  <si>
    <t>Ciepło całkowite</t>
  </si>
  <si>
    <t>jednostkowa</t>
  </si>
  <si>
    <t>całkowita</t>
  </si>
  <si>
    <t>prąd/gaz</t>
  </si>
  <si>
    <t>z,zc,z.uzd.</t>
  </si>
  <si>
    <t>przyłącze</t>
  </si>
  <si>
    <t>wysokość [mm]</t>
  </si>
  <si>
    <t>DN</t>
  </si>
  <si>
    <t>[W]</t>
  </si>
  <si>
    <t>[g/h]</t>
  </si>
  <si>
    <t>230/400</t>
  </si>
  <si>
    <t>z.uzd</t>
  </si>
  <si>
    <t>3/4"</t>
  </si>
  <si>
    <t>DN50</t>
  </si>
  <si>
    <t>z,c</t>
  </si>
  <si>
    <t>3/8""</t>
  </si>
  <si>
    <t>G20</t>
  </si>
  <si>
    <t>kratka</t>
  </si>
  <si>
    <t>w posadzce</t>
  </si>
  <si>
    <t>ZW</t>
  </si>
  <si>
    <t xml:space="preserve">ZW </t>
  </si>
  <si>
    <t>DN32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</si>
</sst>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38"/>
      <scheme val="minor"/>
    </font>
    <font>
      <sz val="10"/>
      <name val="Roboto Light"/>
    </font>
    <font>
      <b/>
      <sz val="16"/>
      <name val="Roboto Light"/>
    </font>
    <font>
      <sz val="12"/>
      <name val="Roboto Light"/>
    </font>
    <font>
      <b/>
      <sz val="12"/>
      <color theme="0"/>
      <name val="Roboto Light"/>
    </font>
    <font>
      <b/>
      <sz val="12"/>
      <color rgb="FFFF0000"/>
      <name val="Roboto Light"/>
    </font>
    <font>
      <b/>
      <sz val="11"/>
      <name val="Roboto Light"/>
    </font>
    <font>
      <sz val="11"/>
      <name val="Roboto Light"/>
    </font>
    <font>
      <sz val="12"/>
      <color theme="1"/>
      <name val="Calibri"/>
      <family val="2"/>
      <charset val="136"/>
      <scheme val="minor"/>
    </font>
    <font>
      <b/>
      <sz val="12"/>
      <color theme="1"/>
      <name val="Roboto Light"/>
    </font>
    <font>
      <sz val="11"/>
      <color theme="1"/>
      <name val="Roboto Light"/>
    </font>
    <font>
      <b/>
      <sz val="12"/>
      <name val="Roboto Light"/>
    </font>
    <font>
      <sz val="16"/>
      <color rgb="FFFF0000"/>
      <name val="Roboto Light"/>
    </font>
    <font>
      <b/>
      <sz val="18"/>
      <name val="Roboto Light"/>
    </font>
    <font>
      <b/>
      <sz val="12"/>
      <name val="Roboto Light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5">
    <xf numFmtId="0" fontId="0" fillId="0" borderId="0" xfId="0"/>
    <xf numFmtId="49" fontId="1" fillId="0" borderId="0" xfId="0" applyNumberFormat="1" applyFont="1"/>
    <xf numFmtId="1" fontId="1" fillId="0" borderId="0" xfId="0" applyNumberFormat="1" applyFont="1" applyAlignment="1">
      <alignment horizontal="left" vertical="center" wrapText="1"/>
    </xf>
    <xf numFmtId="1" fontId="1" fillId="0" borderId="0" xfId="0" applyNumberFormat="1" applyFont="1"/>
    <xf numFmtId="0" fontId="1" fillId="0" borderId="0" xfId="0" applyFont="1"/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/>
    </xf>
    <xf numFmtId="49" fontId="10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10" fillId="3" borderId="1" xfId="1" applyNumberFormat="1" applyFont="1" applyFill="1" applyBorder="1" applyAlignment="1">
      <alignment horizontal="center" vertical="center"/>
    </xf>
    <xf numFmtId="49" fontId="7" fillId="0" borderId="0" xfId="0" applyNumberFormat="1" applyFont="1"/>
    <xf numFmtId="0" fontId="7" fillId="0" borderId="0" xfId="0" applyFont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5" xfId="0" applyFont="1" applyBorder="1"/>
    <xf numFmtId="0" fontId="7" fillId="0" borderId="4" xfId="0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4" fillId="5" borderId="2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" fontId="1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49" fontId="9" fillId="0" borderId="2" xfId="1" applyNumberFormat="1" applyFont="1" applyBorder="1" applyAlignment="1">
      <alignment horizontal="left" vertical="center"/>
    </xf>
    <xf numFmtId="49" fontId="9" fillId="0" borderId="3" xfId="1" applyNumberFormat="1" applyFont="1" applyBorder="1" applyAlignment="1">
      <alignment horizontal="left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</cellXfs>
  <cellStyles count="2">
    <cellStyle name="Normalny" xfId="0" builtinId="0"/>
    <cellStyle name="Normalny 2" xfId="1" xr:uid="{00000000-0005-0000-0000-000001000000}"/>
  </cellStyles>
  <dxfs count="2"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126"/>
  <sheetViews>
    <sheetView tabSelected="1" zoomScale="55" zoomScaleNormal="55" workbookViewId="0">
      <pane xSplit="1" ySplit="6" topLeftCell="B117" activePane="bottomRight" state="frozen"/>
      <selection pane="topRight" activeCell="B1" sqref="B1"/>
      <selection pane="bottomLeft" activeCell="A7" sqref="A7"/>
      <selection pane="bottomRight" activeCell="D6" sqref="D6"/>
    </sheetView>
  </sheetViews>
  <sheetFormatPr defaultColWidth="9.140625" defaultRowHeight="15" outlineLevelCol="1"/>
  <cols>
    <col min="1" max="1" width="3.42578125" style="15" customWidth="1"/>
    <col min="2" max="2" width="6.42578125" style="25" bestFit="1" customWidth="1"/>
    <col min="3" max="3" width="6.140625" style="25" customWidth="1"/>
    <col min="4" max="4" width="60.28515625" style="43" bestFit="1" customWidth="1"/>
    <col min="5" max="5" width="81.5703125" style="26" customWidth="1" outlineLevel="1"/>
    <col min="6" max="6" width="99.140625" style="26" customWidth="1" outlineLevel="1"/>
    <col min="7" max="7" width="10.42578125" style="15" customWidth="1"/>
    <col min="8" max="8" width="20.28515625" style="15" customWidth="1"/>
    <col min="9" max="9" width="24.5703125" style="15" customWidth="1"/>
    <col min="10" max="10" width="14" style="15" customWidth="1"/>
    <col min="11" max="11" width="13.28515625" style="15" customWidth="1"/>
    <col min="12" max="12" width="36.7109375" style="15" customWidth="1" outlineLevel="1"/>
    <col min="13" max="13" width="14" style="15" customWidth="1" outlineLevel="1"/>
    <col min="14" max="14" width="15.140625" style="15" customWidth="1"/>
    <col min="15" max="15" width="14" style="15" customWidth="1"/>
    <col min="16" max="16" width="15.5703125" style="15" customWidth="1"/>
    <col min="17" max="17" width="9.7109375" style="15" customWidth="1"/>
    <col min="18" max="18" width="15.28515625" style="15" customWidth="1"/>
    <col min="19" max="19" width="18.42578125" style="15" customWidth="1" outlineLevel="1"/>
    <col min="20" max="20" width="20.5703125" style="15" customWidth="1" outlineLevel="1"/>
    <col min="21" max="21" width="16.5703125" style="15" customWidth="1" outlineLevel="1"/>
    <col min="22" max="22" width="23.42578125" style="15" customWidth="1" outlineLevel="1"/>
    <col min="23" max="16384" width="9.140625" style="15"/>
  </cols>
  <sheetData>
    <row r="1" spans="2:22" s="3" customFormat="1" ht="12.75">
      <c r="B1" s="1"/>
      <c r="C1" s="1"/>
      <c r="D1" s="40"/>
      <c r="E1" s="2"/>
      <c r="F1" s="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2:22" s="3" customFormat="1" ht="20.25">
      <c r="B2" s="64"/>
      <c r="C2" s="64"/>
      <c r="D2" s="64"/>
      <c r="E2" s="64"/>
      <c r="F2" s="64"/>
      <c r="G2" s="64"/>
      <c r="H2" s="5"/>
      <c r="I2" s="3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2:22" s="4" customFormat="1" ht="20.25">
      <c r="B3" s="64" t="s">
        <v>244</v>
      </c>
      <c r="C3" s="64"/>
      <c r="D3" s="64"/>
      <c r="E3" s="64"/>
      <c r="F3" s="64"/>
      <c r="G3" s="64"/>
      <c r="H3" s="5"/>
    </row>
    <row r="4" spans="2:22" s="4" customFormat="1" ht="20.25">
      <c r="B4" s="64"/>
      <c r="C4" s="64"/>
      <c r="D4" s="64"/>
      <c r="E4" s="64"/>
      <c r="F4" s="64"/>
      <c r="G4" s="64"/>
      <c r="H4" s="5"/>
      <c r="I4" s="32"/>
      <c r="J4" s="32"/>
      <c r="K4" s="32"/>
      <c r="L4" s="32"/>
      <c r="M4" s="32"/>
      <c r="N4" s="32"/>
      <c r="O4" s="32"/>
      <c r="P4" s="32"/>
      <c r="Q4" s="32"/>
      <c r="R4" s="32"/>
      <c r="S4" s="46" t="s">
        <v>248</v>
      </c>
      <c r="T4" s="46"/>
      <c r="U4" s="46"/>
      <c r="V4" s="46"/>
    </row>
    <row r="5" spans="2:22" s="9" customFormat="1" ht="15.75">
      <c r="B5" s="6"/>
      <c r="C5" s="6"/>
      <c r="D5" s="41"/>
      <c r="E5" s="7"/>
      <c r="F5" s="7"/>
      <c r="G5" s="8"/>
      <c r="H5" s="8"/>
      <c r="I5" s="46" t="s">
        <v>249</v>
      </c>
      <c r="J5" s="46"/>
      <c r="K5" s="33" t="s">
        <v>250</v>
      </c>
      <c r="L5" s="46" t="s">
        <v>251</v>
      </c>
      <c r="M5" s="46"/>
      <c r="N5" s="47" t="s">
        <v>252</v>
      </c>
      <c r="O5" s="48"/>
      <c r="P5" s="49"/>
      <c r="Q5" s="50" t="s">
        <v>253</v>
      </c>
      <c r="R5" s="51"/>
      <c r="S5" s="34" t="s">
        <v>254</v>
      </c>
      <c r="T5" s="34" t="s">
        <v>255</v>
      </c>
      <c r="U5" s="34" t="s">
        <v>256</v>
      </c>
      <c r="V5" s="34" t="s">
        <v>257</v>
      </c>
    </row>
    <row r="6" spans="2:22" s="9" customFormat="1" ht="119.25" customHeight="1">
      <c r="B6" s="10" t="s">
        <v>0</v>
      </c>
      <c r="C6" s="10"/>
      <c r="D6" s="11" t="s">
        <v>1</v>
      </c>
      <c r="E6" s="11" t="s">
        <v>2</v>
      </c>
      <c r="F6" s="11" t="s">
        <v>3</v>
      </c>
      <c r="G6" s="11" t="s">
        <v>4</v>
      </c>
      <c r="H6" s="11" t="s">
        <v>5</v>
      </c>
      <c r="I6" s="34" t="s">
        <v>258</v>
      </c>
      <c r="J6" s="34" t="s">
        <v>259</v>
      </c>
      <c r="K6" s="33" t="s">
        <v>260</v>
      </c>
      <c r="L6" s="34" t="s">
        <v>258</v>
      </c>
      <c r="M6" s="34" t="s">
        <v>259</v>
      </c>
      <c r="N6" s="33" t="s">
        <v>261</v>
      </c>
      <c r="O6" s="33" t="s">
        <v>262</v>
      </c>
      <c r="P6" s="35" t="s">
        <v>263</v>
      </c>
      <c r="Q6" s="33" t="s">
        <v>264</v>
      </c>
      <c r="R6" s="35" t="s">
        <v>263</v>
      </c>
      <c r="S6" s="34" t="s">
        <v>265</v>
      </c>
      <c r="T6" s="34" t="s">
        <v>265</v>
      </c>
      <c r="U6" s="34" t="s">
        <v>266</v>
      </c>
      <c r="V6" s="34" t="s">
        <v>265</v>
      </c>
    </row>
    <row r="7" spans="2:22">
      <c r="B7" s="12"/>
      <c r="C7" s="12"/>
      <c r="D7" s="42"/>
      <c r="E7" s="13"/>
      <c r="F7" s="13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2:22">
      <c r="B8" s="12"/>
      <c r="C8" s="12"/>
      <c r="D8" s="42"/>
      <c r="E8" s="13"/>
      <c r="F8" s="13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2:22" s="19" customFormat="1" ht="30" customHeight="1">
      <c r="B9" s="16" t="s">
        <v>6</v>
      </c>
      <c r="C9" s="44" t="s">
        <v>7</v>
      </c>
      <c r="D9" s="45"/>
      <c r="E9" s="45"/>
      <c r="F9" s="45"/>
      <c r="G9" s="45"/>
      <c r="H9" s="17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2:22" s="19" customFormat="1" ht="30" customHeight="1">
      <c r="B10" s="16" t="s">
        <v>8</v>
      </c>
      <c r="C10" s="44" t="s">
        <v>9</v>
      </c>
      <c r="D10" s="45"/>
      <c r="E10" s="45"/>
      <c r="F10" s="45"/>
      <c r="G10" s="45"/>
      <c r="H10" s="17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</row>
    <row r="11" spans="2:22" s="19" customFormat="1" ht="200.1" customHeight="1">
      <c r="B11" s="20" t="s">
        <v>10</v>
      </c>
      <c r="C11" s="21" t="s">
        <v>10</v>
      </c>
      <c r="D11" s="22" t="s">
        <v>131</v>
      </c>
      <c r="E11" s="22" t="s">
        <v>147</v>
      </c>
      <c r="F11" s="22" t="s">
        <v>148</v>
      </c>
      <c r="G11" s="18">
        <v>1</v>
      </c>
      <c r="H11" s="18"/>
      <c r="I11" s="18" t="s">
        <v>11</v>
      </c>
      <c r="J11" s="18" t="str">
        <f t="shared" ref="J11:J21" si="0">IFERROR(I11*H11,"")</f>
        <v/>
      </c>
      <c r="K11" s="18" t="s">
        <v>11</v>
      </c>
      <c r="L11" s="18" t="s">
        <v>11</v>
      </c>
      <c r="M11" s="18" t="str">
        <f t="shared" ref="M11:M21" si="1">IFERROR(L11*H11,"")</f>
        <v/>
      </c>
      <c r="N11" s="18" t="s">
        <v>11</v>
      </c>
      <c r="O11" s="18" t="s">
        <v>11</v>
      </c>
      <c r="P11" s="18" t="s">
        <v>11</v>
      </c>
      <c r="Q11" s="18" t="s">
        <v>11</v>
      </c>
      <c r="R11" s="18" t="s">
        <v>11</v>
      </c>
      <c r="S11" s="18" t="s">
        <v>11</v>
      </c>
      <c r="T11" s="18" t="s">
        <v>11</v>
      </c>
      <c r="U11" s="18" t="s">
        <v>11</v>
      </c>
      <c r="V11" s="18" t="s">
        <v>11</v>
      </c>
    </row>
    <row r="12" spans="2:22" s="19" customFormat="1" ht="249.95" customHeight="1">
      <c r="B12" s="20" t="s">
        <v>12</v>
      </c>
      <c r="C12" s="21" t="s">
        <v>12</v>
      </c>
      <c r="D12" s="22" t="s">
        <v>132</v>
      </c>
      <c r="E12" s="22" t="s">
        <v>149</v>
      </c>
      <c r="F12" s="22" t="s">
        <v>14</v>
      </c>
      <c r="G12" s="18">
        <v>1</v>
      </c>
      <c r="H12" s="18"/>
      <c r="I12" s="18" t="s">
        <v>11</v>
      </c>
      <c r="J12" s="18" t="str">
        <f t="shared" si="0"/>
        <v/>
      </c>
      <c r="K12" s="18" t="s">
        <v>11</v>
      </c>
      <c r="L12" s="18" t="s">
        <v>11</v>
      </c>
      <c r="M12" s="18" t="str">
        <f t="shared" si="1"/>
        <v/>
      </c>
      <c r="N12" s="18" t="s">
        <v>11</v>
      </c>
      <c r="O12" s="18" t="s">
        <v>11</v>
      </c>
      <c r="P12" s="18" t="s">
        <v>11</v>
      </c>
      <c r="Q12" s="18" t="s">
        <v>11</v>
      </c>
      <c r="R12" s="18" t="s">
        <v>11</v>
      </c>
      <c r="S12" s="18" t="s">
        <v>11</v>
      </c>
      <c r="T12" s="18" t="s">
        <v>11</v>
      </c>
      <c r="U12" s="18" t="s">
        <v>11</v>
      </c>
      <c r="V12" s="18" t="s">
        <v>11</v>
      </c>
    </row>
    <row r="13" spans="2:22" s="19" customFormat="1" ht="249.95" customHeight="1">
      <c r="B13" s="20" t="s">
        <v>15</v>
      </c>
      <c r="C13" s="21"/>
      <c r="D13" s="22" t="s">
        <v>123</v>
      </c>
      <c r="E13" s="22" t="s">
        <v>150</v>
      </c>
      <c r="F13" s="22" t="s">
        <v>151</v>
      </c>
      <c r="G13" s="18">
        <v>1</v>
      </c>
      <c r="H13" s="18"/>
      <c r="I13" s="18" t="s">
        <v>11</v>
      </c>
      <c r="J13" s="18" t="str">
        <f t="shared" si="0"/>
        <v/>
      </c>
      <c r="K13" s="18" t="s">
        <v>11</v>
      </c>
      <c r="L13" s="18" t="s">
        <v>11</v>
      </c>
      <c r="M13" s="18" t="str">
        <f t="shared" si="1"/>
        <v/>
      </c>
      <c r="N13" s="18" t="s">
        <v>11</v>
      </c>
      <c r="O13" s="18" t="s">
        <v>11</v>
      </c>
      <c r="P13" s="18" t="s">
        <v>11</v>
      </c>
      <c r="Q13" s="18" t="s">
        <v>11</v>
      </c>
      <c r="R13" s="18" t="s">
        <v>11</v>
      </c>
      <c r="S13" s="18" t="s">
        <v>11</v>
      </c>
      <c r="T13" s="18" t="s">
        <v>11</v>
      </c>
      <c r="U13" s="18" t="s">
        <v>11</v>
      </c>
      <c r="V13" s="18" t="s">
        <v>11</v>
      </c>
    </row>
    <row r="14" spans="2:22" s="19" customFormat="1" ht="249.95" customHeight="1">
      <c r="B14" s="20" t="s">
        <v>16</v>
      </c>
      <c r="C14" s="21"/>
      <c r="D14" s="22" t="s">
        <v>121</v>
      </c>
      <c r="E14" s="22" t="s">
        <v>117</v>
      </c>
      <c r="F14" s="22" t="s">
        <v>152</v>
      </c>
      <c r="G14" s="18">
        <v>1</v>
      </c>
      <c r="H14" s="18"/>
      <c r="I14" s="18" t="s">
        <v>11</v>
      </c>
      <c r="J14" s="18" t="str">
        <f t="shared" si="0"/>
        <v/>
      </c>
      <c r="K14" s="18" t="s">
        <v>11</v>
      </c>
      <c r="L14" s="18" t="s">
        <v>11</v>
      </c>
      <c r="M14" s="18" t="str">
        <f t="shared" si="1"/>
        <v/>
      </c>
      <c r="N14" s="18" t="s">
        <v>11</v>
      </c>
      <c r="O14" s="18" t="s">
        <v>11</v>
      </c>
      <c r="P14" s="18" t="s">
        <v>11</v>
      </c>
      <c r="Q14" s="18" t="s">
        <v>11</v>
      </c>
      <c r="R14" s="18" t="s">
        <v>11</v>
      </c>
      <c r="S14" s="18" t="s">
        <v>11</v>
      </c>
      <c r="T14" s="18" t="s">
        <v>11</v>
      </c>
      <c r="U14" s="18" t="s">
        <v>11</v>
      </c>
      <c r="V14" s="18" t="s">
        <v>11</v>
      </c>
    </row>
    <row r="15" spans="2:22" s="19" customFormat="1" ht="249.95" customHeight="1">
      <c r="B15" s="20" t="s">
        <v>17</v>
      </c>
      <c r="C15" s="21"/>
      <c r="D15" s="22" t="s">
        <v>114</v>
      </c>
      <c r="E15" s="22" t="s">
        <v>153</v>
      </c>
      <c r="F15" s="22" t="s">
        <v>154</v>
      </c>
      <c r="G15" s="18">
        <v>1</v>
      </c>
      <c r="H15" s="18"/>
      <c r="I15" s="18" t="s">
        <v>11</v>
      </c>
      <c r="J15" s="18" t="str">
        <f t="shared" si="0"/>
        <v/>
      </c>
      <c r="K15" s="18" t="s">
        <v>11</v>
      </c>
      <c r="L15" s="18" t="s">
        <v>11</v>
      </c>
      <c r="M15" s="18" t="str">
        <f t="shared" si="1"/>
        <v/>
      </c>
      <c r="N15" s="18" t="s">
        <v>11</v>
      </c>
      <c r="O15" s="18" t="s">
        <v>11</v>
      </c>
      <c r="P15" s="18" t="s">
        <v>11</v>
      </c>
      <c r="Q15" s="18" t="s">
        <v>11</v>
      </c>
      <c r="R15" s="18" t="s">
        <v>11</v>
      </c>
      <c r="S15" s="18" t="s">
        <v>11</v>
      </c>
      <c r="T15" s="18" t="s">
        <v>11</v>
      </c>
      <c r="U15" s="18" t="s">
        <v>11</v>
      </c>
      <c r="V15" s="18" t="s">
        <v>11</v>
      </c>
    </row>
    <row r="16" spans="2:22" s="19" customFormat="1" ht="400.15" customHeight="1">
      <c r="B16" s="20" t="s">
        <v>18</v>
      </c>
      <c r="C16" s="21"/>
      <c r="D16" s="22" t="s">
        <v>133</v>
      </c>
      <c r="E16" s="22" t="s">
        <v>155</v>
      </c>
      <c r="F16" s="22" t="s">
        <v>245</v>
      </c>
      <c r="G16" s="18">
        <v>1</v>
      </c>
      <c r="H16" s="18"/>
      <c r="I16" s="18">
        <v>4.9000000000000004</v>
      </c>
      <c r="J16" s="18">
        <v>4.9000000000000004</v>
      </c>
      <c r="K16" s="18" t="s">
        <v>267</v>
      </c>
      <c r="L16" s="18" t="s">
        <v>11</v>
      </c>
      <c r="M16" s="18" t="str">
        <f t="shared" si="1"/>
        <v/>
      </c>
      <c r="N16" s="18" t="s">
        <v>268</v>
      </c>
      <c r="O16" s="18" t="s">
        <v>269</v>
      </c>
      <c r="P16" s="18">
        <v>400</v>
      </c>
      <c r="Q16" s="18" t="s">
        <v>270</v>
      </c>
      <c r="R16" s="18" t="s">
        <v>11</v>
      </c>
      <c r="S16" s="18">
        <v>6240</v>
      </c>
      <c r="T16" s="18">
        <v>4290</v>
      </c>
      <c r="U16" s="18">
        <v>6240</v>
      </c>
      <c r="V16" s="18">
        <v>10530</v>
      </c>
    </row>
    <row r="17" spans="2:22" s="19" customFormat="1" ht="249.95" customHeight="1">
      <c r="B17" s="20" t="s">
        <v>19</v>
      </c>
      <c r="C17" s="21"/>
      <c r="D17" s="22" t="s">
        <v>118</v>
      </c>
      <c r="E17" s="22" t="s">
        <v>156</v>
      </c>
      <c r="F17" s="22" t="s">
        <v>157</v>
      </c>
      <c r="G17" s="18">
        <v>1</v>
      </c>
      <c r="H17" s="18"/>
      <c r="I17" s="18">
        <v>0.18</v>
      </c>
      <c r="J17" s="18">
        <v>0.18</v>
      </c>
      <c r="K17" s="18">
        <v>230</v>
      </c>
      <c r="L17" s="18" t="s">
        <v>11</v>
      </c>
      <c r="M17" s="18" t="str">
        <f t="shared" si="1"/>
        <v/>
      </c>
      <c r="N17" s="18" t="s">
        <v>11</v>
      </c>
      <c r="O17" s="18" t="s">
        <v>11</v>
      </c>
      <c r="P17" s="18" t="s">
        <v>11</v>
      </c>
      <c r="Q17" s="18" t="s">
        <v>11</v>
      </c>
      <c r="R17" s="18" t="s">
        <v>11</v>
      </c>
      <c r="S17" s="18" t="s">
        <v>11</v>
      </c>
      <c r="T17" s="18" t="s">
        <v>11</v>
      </c>
      <c r="U17" s="18" t="s">
        <v>11</v>
      </c>
      <c r="V17" s="18" t="s">
        <v>11</v>
      </c>
    </row>
    <row r="18" spans="2:22" s="19" customFormat="1" ht="249.95" customHeight="1">
      <c r="B18" s="20" t="s">
        <v>20</v>
      </c>
      <c r="C18" s="21"/>
      <c r="D18" s="22" t="s">
        <v>70</v>
      </c>
      <c r="E18" s="22" t="s">
        <v>158</v>
      </c>
      <c r="F18" s="22" t="s">
        <v>241</v>
      </c>
      <c r="G18" s="18">
        <v>2</v>
      </c>
      <c r="H18" s="18"/>
      <c r="I18" s="18" t="s">
        <v>11</v>
      </c>
      <c r="J18" s="18" t="str">
        <f t="shared" si="0"/>
        <v/>
      </c>
      <c r="K18" s="18" t="s">
        <v>11</v>
      </c>
      <c r="L18" s="18" t="s">
        <v>11</v>
      </c>
      <c r="M18" s="18" t="str">
        <f t="shared" si="1"/>
        <v/>
      </c>
      <c r="N18" s="18" t="s">
        <v>11</v>
      </c>
      <c r="O18" s="18" t="s">
        <v>11</v>
      </c>
      <c r="P18" s="18" t="s">
        <v>11</v>
      </c>
      <c r="Q18" s="18" t="s">
        <v>11</v>
      </c>
      <c r="R18" s="18" t="s">
        <v>11</v>
      </c>
      <c r="S18" s="18" t="s">
        <v>11</v>
      </c>
      <c r="T18" s="18" t="s">
        <v>11</v>
      </c>
      <c r="U18" s="18" t="s">
        <v>11</v>
      </c>
      <c r="V18" s="18" t="s">
        <v>11</v>
      </c>
    </row>
    <row r="19" spans="2:22" s="19" customFormat="1" ht="249.95" customHeight="1">
      <c r="B19" s="20" t="s">
        <v>21</v>
      </c>
      <c r="C19" s="21"/>
      <c r="D19" s="22" t="s">
        <v>134</v>
      </c>
      <c r="E19" s="22" t="s">
        <v>159</v>
      </c>
      <c r="F19" s="22" t="s">
        <v>160</v>
      </c>
      <c r="G19" s="18">
        <v>1</v>
      </c>
      <c r="H19" s="18"/>
      <c r="I19" s="18" t="s">
        <v>11</v>
      </c>
      <c r="J19" s="18" t="str">
        <f t="shared" si="0"/>
        <v/>
      </c>
      <c r="K19" s="18" t="s">
        <v>11</v>
      </c>
      <c r="L19" s="18" t="s">
        <v>11</v>
      </c>
      <c r="M19" s="18" t="str">
        <f t="shared" si="1"/>
        <v/>
      </c>
      <c r="N19" s="18" t="s">
        <v>11</v>
      </c>
      <c r="O19" s="18" t="s">
        <v>11</v>
      </c>
      <c r="P19" s="18" t="s">
        <v>11</v>
      </c>
      <c r="Q19" s="18" t="s">
        <v>11</v>
      </c>
      <c r="R19" s="18" t="s">
        <v>11</v>
      </c>
      <c r="S19" s="18" t="s">
        <v>11</v>
      </c>
      <c r="T19" s="18" t="s">
        <v>11</v>
      </c>
      <c r="U19" s="18" t="s">
        <v>11</v>
      </c>
      <c r="V19" s="18" t="s">
        <v>11</v>
      </c>
    </row>
    <row r="20" spans="2:22" s="19" customFormat="1" ht="199.9" customHeight="1">
      <c r="B20" s="20" t="s">
        <v>22</v>
      </c>
      <c r="C20" s="21"/>
      <c r="D20" s="22" t="s">
        <v>71</v>
      </c>
      <c r="E20" s="22" t="s">
        <v>161</v>
      </c>
      <c r="F20" s="22" t="s">
        <v>162</v>
      </c>
      <c r="G20" s="18">
        <v>1</v>
      </c>
      <c r="H20" s="18"/>
      <c r="I20" s="18" t="s">
        <v>11</v>
      </c>
      <c r="J20" s="18" t="str">
        <f t="shared" si="0"/>
        <v/>
      </c>
      <c r="K20" s="18" t="s">
        <v>11</v>
      </c>
      <c r="L20" s="18" t="s">
        <v>11</v>
      </c>
      <c r="M20" s="18" t="str">
        <f t="shared" si="1"/>
        <v/>
      </c>
      <c r="N20" s="18" t="s">
        <v>271</v>
      </c>
      <c r="O20" s="18" t="s">
        <v>272</v>
      </c>
      <c r="P20" s="18">
        <v>400</v>
      </c>
      <c r="Q20" s="18" t="s">
        <v>270</v>
      </c>
      <c r="R20" s="18">
        <v>350</v>
      </c>
      <c r="S20" s="18" t="s">
        <v>11</v>
      </c>
      <c r="T20" s="18" t="s">
        <v>11</v>
      </c>
      <c r="U20" s="18" t="s">
        <v>11</v>
      </c>
      <c r="V20" s="18" t="s">
        <v>11</v>
      </c>
    </row>
    <row r="21" spans="2:22" s="19" customFormat="1" ht="249.95" customHeight="1">
      <c r="B21" s="20" t="s">
        <v>23</v>
      </c>
      <c r="C21" s="21"/>
      <c r="D21" s="22" t="s">
        <v>72</v>
      </c>
      <c r="E21" s="22" t="s">
        <v>163</v>
      </c>
      <c r="F21" s="22" t="s">
        <v>14</v>
      </c>
      <c r="G21" s="18">
        <v>1</v>
      </c>
      <c r="H21" s="18"/>
      <c r="I21" s="18" t="s">
        <v>11</v>
      </c>
      <c r="J21" s="18" t="str">
        <f t="shared" si="0"/>
        <v/>
      </c>
      <c r="K21" s="18" t="s">
        <v>11</v>
      </c>
      <c r="L21" s="18" t="s">
        <v>11</v>
      </c>
      <c r="M21" s="18" t="str">
        <f t="shared" si="1"/>
        <v/>
      </c>
      <c r="N21" s="18" t="s">
        <v>11</v>
      </c>
      <c r="O21" s="18" t="s">
        <v>11</v>
      </c>
      <c r="P21" s="18" t="s">
        <v>11</v>
      </c>
      <c r="Q21" s="18" t="s">
        <v>11</v>
      </c>
      <c r="R21" s="18" t="s">
        <v>11</v>
      </c>
      <c r="S21" s="18" t="s">
        <v>11</v>
      </c>
      <c r="T21" s="18" t="s">
        <v>11</v>
      </c>
      <c r="U21" s="18" t="s">
        <v>11</v>
      </c>
      <c r="V21" s="18" t="s">
        <v>11</v>
      </c>
    </row>
    <row r="22" spans="2:22" s="19" customFormat="1" ht="30" customHeight="1">
      <c r="B22" s="16" t="s">
        <v>24</v>
      </c>
      <c r="C22" s="44" t="s">
        <v>25</v>
      </c>
      <c r="D22" s="45"/>
      <c r="E22" s="45"/>
      <c r="F22" s="45"/>
      <c r="G22" s="45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spans="2:22" s="19" customFormat="1" ht="199.9" customHeight="1">
      <c r="B23" s="20" t="s">
        <v>10</v>
      </c>
      <c r="C23" s="21"/>
      <c r="D23" s="22" t="s">
        <v>115</v>
      </c>
      <c r="E23" s="22" t="s">
        <v>164</v>
      </c>
      <c r="F23" s="22" t="s">
        <v>165</v>
      </c>
      <c r="G23" s="18">
        <v>1</v>
      </c>
      <c r="H23" s="18"/>
      <c r="I23" s="18" t="s">
        <v>11</v>
      </c>
      <c r="J23" s="18" t="str">
        <f t="shared" ref="J23:J33" si="2">IFERROR(I23*H23,"")</f>
        <v/>
      </c>
      <c r="K23" s="18" t="s">
        <v>11</v>
      </c>
      <c r="L23" s="18" t="s">
        <v>11</v>
      </c>
      <c r="M23" s="18" t="str">
        <f t="shared" ref="M23:M34" si="3">IFERROR(L23*H23,"")</f>
        <v/>
      </c>
      <c r="N23" s="18" t="s">
        <v>271</v>
      </c>
      <c r="O23" s="18" t="s">
        <v>272</v>
      </c>
      <c r="P23" s="18">
        <v>400</v>
      </c>
      <c r="Q23" s="18" t="s">
        <v>270</v>
      </c>
      <c r="R23" s="18">
        <v>350</v>
      </c>
      <c r="S23" s="18" t="s">
        <v>11</v>
      </c>
      <c r="T23" s="18" t="s">
        <v>11</v>
      </c>
      <c r="U23" s="18" t="s">
        <v>11</v>
      </c>
      <c r="V23" s="18" t="s">
        <v>11</v>
      </c>
    </row>
    <row r="24" spans="2:22" s="19" customFormat="1" ht="249.95" customHeight="1">
      <c r="B24" s="20" t="s">
        <v>12</v>
      </c>
      <c r="C24" s="21"/>
      <c r="D24" s="22" t="s">
        <v>132</v>
      </c>
      <c r="E24" s="22" t="s">
        <v>149</v>
      </c>
      <c r="F24" s="22"/>
      <c r="G24" s="18">
        <v>1</v>
      </c>
      <c r="H24" s="18"/>
      <c r="I24" s="18" t="s">
        <v>11</v>
      </c>
      <c r="J24" s="18" t="str">
        <f t="shared" si="2"/>
        <v/>
      </c>
      <c r="K24" s="18" t="s">
        <v>11</v>
      </c>
      <c r="L24" s="18" t="s">
        <v>11</v>
      </c>
      <c r="M24" s="18" t="str">
        <f t="shared" si="3"/>
        <v/>
      </c>
      <c r="N24" s="18" t="s">
        <v>11</v>
      </c>
      <c r="O24" s="18" t="s">
        <v>11</v>
      </c>
      <c r="P24" s="18" t="s">
        <v>11</v>
      </c>
      <c r="Q24" s="18" t="s">
        <v>11</v>
      </c>
      <c r="R24" s="18" t="s">
        <v>11</v>
      </c>
      <c r="S24" s="18" t="s">
        <v>11</v>
      </c>
      <c r="T24" s="18" t="s">
        <v>11</v>
      </c>
      <c r="U24" s="18" t="s">
        <v>11</v>
      </c>
      <c r="V24" s="18" t="s">
        <v>11</v>
      </c>
    </row>
    <row r="25" spans="2:22" s="19" customFormat="1" ht="249.95" customHeight="1">
      <c r="B25" s="20" t="s">
        <v>15</v>
      </c>
      <c r="C25" s="21"/>
      <c r="D25" s="22" t="s">
        <v>123</v>
      </c>
      <c r="E25" s="22" t="s">
        <v>150</v>
      </c>
      <c r="F25" s="22" t="s">
        <v>246</v>
      </c>
      <c r="G25" s="18">
        <v>1</v>
      </c>
      <c r="H25" s="18"/>
      <c r="I25" s="18" t="s">
        <v>11</v>
      </c>
      <c r="J25" s="18" t="str">
        <f t="shared" si="2"/>
        <v/>
      </c>
      <c r="K25" s="18" t="s">
        <v>11</v>
      </c>
      <c r="L25" s="18" t="s">
        <v>11</v>
      </c>
      <c r="M25" s="18" t="str">
        <f t="shared" si="3"/>
        <v/>
      </c>
      <c r="N25" s="18" t="s">
        <v>11</v>
      </c>
      <c r="O25" s="18" t="s">
        <v>11</v>
      </c>
      <c r="P25" s="18" t="s">
        <v>11</v>
      </c>
      <c r="Q25" s="18" t="s">
        <v>11</v>
      </c>
      <c r="R25" s="18" t="s">
        <v>11</v>
      </c>
      <c r="S25" s="18" t="s">
        <v>11</v>
      </c>
      <c r="T25" s="18" t="s">
        <v>11</v>
      </c>
      <c r="U25" s="18" t="s">
        <v>11</v>
      </c>
      <c r="V25" s="18" t="s">
        <v>11</v>
      </c>
    </row>
    <row r="26" spans="2:22" s="19" customFormat="1" ht="249.95" customHeight="1">
      <c r="B26" s="20" t="s">
        <v>16</v>
      </c>
      <c r="C26" s="21"/>
      <c r="D26" s="22" t="s">
        <v>135</v>
      </c>
      <c r="E26" s="22" t="s">
        <v>116</v>
      </c>
      <c r="F26" s="22" t="s">
        <v>167</v>
      </c>
      <c r="G26" s="18">
        <v>1</v>
      </c>
      <c r="H26" s="18"/>
      <c r="I26" s="18" t="s">
        <v>11</v>
      </c>
      <c r="J26" s="18" t="str">
        <f t="shared" si="2"/>
        <v/>
      </c>
      <c r="K26" s="18" t="s">
        <v>11</v>
      </c>
      <c r="L26" s="18" t="s">
        <v>11</v>
      </c>
      <c r="M26" s="18" t="str">
        <f t="shared" si="3"/>
        <v/>
      </c>
      <c r="N26" s="18" t="s">
        <v>11</v>
      </c>
      <c r="O26" s="18" t="s">
        <v>11</v>
      </c>
      <c r="P26" s="18" t="s">
        <v>11</v>
      </c>
      <c r="Q26" s="18" t="s">
        <v>11</v>
      </c>
      <c r="R26" s="18" t="s">
        <v>11</v>
      </c>
      <c r="S26" s="18" t="s">
        <v>11</v>
      </c>
      <c r="T26" s="18" t="s">
        <v>11</v>
      </c>
      <c r="U26" s="18" t="s">
        <v>11</v>
      </c>
      <c r="V26" s="18" t="s">
        <v>11</v>
      </c>
    </row>
    <row r="27" spans="2:22" s="19" customFormat="1" ht="249.95" customHeight="1">
      <c r="B27" s="20" t="s">
        <v>17</v>
      </c>
      <c r="C27" s="21"/>
      <c r="D27" s="22" t="s">
        <v>114</v>
      </c>
      <c r="E27" s="22" t="s">
        <v>168</v>
      </c>
      <c r="F27" s="22" t="s">
        <v>169</v>
      </c>
      <c r="G27" s="18">
        <v>1</v>
      </c>
      <c r="H27" s="18"/>
      <c r="I27" s="18" t="s">
        <v>11</v>
      </c>
      <c r="J27" s="18" t="str">
        <f t="shared" si="2"/>
        <v/>
      </c>
      <c r="K27" s="18" t="s">
        <v>11</v>
      </c>
      <c r="L27" s="18" t="s">
        <v>11</v>
      </c>
      <c r="M27" s="18" t="str">
        <f t="shared" si="3"/>
        <v/>
      </c>
      <c r="N27" s="18" t="s">
        <v>11</v>
      </c>
      <c r="O27" s="18" t="s">
        <v>11</v>
      </c>
      <c r="P27" s="18" t="s">
        <v>11</v>
      </c>
      <c r="Q27" s="18" t="s">
        <v>11</v>
      </c>
      <c r="R27" s="18" t="s">
        <v>11</v>
      </c>
      <c r="S27" s="18" t="s">
        <v>11</v>
      </c>
      <c r="T27" s="18" t="s">
        <v>11</v>
      </c>
      <c r="U27" s="18" t="s">
        <v>11</v>
      </c>
      <c r="V27" s="18" t="s">
        <v>11</v>
      </c>
    </row>
    <row r="28" spans="2:22" s="19" customFormat="1" ht="160.15" customHeight="1">
      <c r="B28" s="20" t="s">
        <v>26</v>
      </c>
      <c r="C28" s="21"/>
      <c r="D28" s="22" t="s">
        <v>73</v>
      </c>
      <c r="E28" s="22" t="s">
        <v>170</v>
      </c>
      <c r="F28" s="22" t="s">
        <v>171</v>
      </c>
      <c r="G28" s="18">
        <v>1</v>
      </c>
      <c r="H28" s="18"/>
      <c r="I28" s="18" t="s">
        <v>11</v>
      </c>
      <c r="J28" s="18" t="str">
        <f t="shared" si="2"/>
        <v/>
      </c>
      <c r="K28" s="18" t="s">
        <v>11</v>
      </c>
      <c r="L28" s="18" t="s">
        <v>11</v>
      </c>
      <c r="M28" s="18" t="str">
        <f t="shared" si="3"/>
        <v/>
      </c>
      <c r="N28" s="18" t="s">
        <v>271</v>
      </c>
      <c r="O28" s="18" t="s">
        <v>272</v>
      </c>
      <c r="P28" s="18">
        <v>320</v>
      </c>
      <c r="Q28" s="18" t="s">
        <v>270</v>
      </c>
      <c r="R28" s="18">
        <v>300</v>
      </c>
      <c r="S28" s="18" t="s">
        <v>11</v>
      </c>
      <c r="T28" s="18" t="s">
        <v>11</v>
      </c>
      <c r="U28" s="18" t="s">
        <v>11</v>
      </c>
      <c r="V28" s="18" t="s">
        <v>11</v>
      </c>
    </row>
    <row r="29" spans="2:22" s="19" customFormat="1" ht="249.95" customHeight="1">
      <c r="B29" s="20" t="s">
        <v>27</v>
      </c>
      <c r="C29" s="21"/>
      <c r="D29" s="22" t="s">
        <v>72</v>
      </c>
      <c r="E29" s="22" t="s">
        <v>172</v>
      </c>
      <c r="F29" s="22"/>
      <c r="G29" s="18">
        <v>1</v>
      </c>
      <c r="H29" s="18"/>
      <c r="I29" s="18" t="s">
        <v>11</v>
      </c>
      <c r="J29" s="18" t="str">
        <f t="shared" si="2"/>
        <v/>
      </c>
      <c r="K29" s="18" t="s">
        <v>11</v>
      </c>
      <c r="L29" s="18" t="s">
        <v>11</v>
      </c>
      <c r="M29" s="18" t="str">
        <f t="shared" si="3"/>
        <v/>
      </c>
      <c r="N29" s="18" t="s">
        <v>11</v>
      </c>
      <c r="O29" s="18" t="s">
        <v>11</v>
      </c>
      <c r="P29" s="18" t="s">
        <v>11</v>
      </c>
      <c r="Q29" s="18" t="s">
        <v>11</v>
      </c>
      <c r="R29" s="18" t="s">
        <v>11</v>
      </c>
      <c r="S29" s="18" t="s">
        <v>11</v>
      </c>
      <c r="T29" s="18" t="s">
        <v>11</v>
      </c>
      <c r="U29" s="18" t="s">
        <v>11</v>
      </c>
      <c r="V29" s="18" t="s">
        <v>11</v>
      </c>
    </row>
    <row r="30" spans="2:22" s="19" customFormat="1" ht="240" customHeight="1">
      <c r="B30" s="20" t="s">
        <v>28</v>
      </c>
      <c r="C30" s="21"/>
      <c r="D30" s="22" t="s">
        <v>74</v>
      </c>
      <c r="E30" s="22" t="s">
        <v>173</v>
      </c>
      <c r="F30" s="22" t="s">
        <v>174</v>
      </c>
      <c r="G30" s="18">
        <v>1</v>
      </c>
      <c r="H30" s="18"/>
      <c r="I30" s="18">
        <v>0.1</v>
      </c>
      <c r="J30" s="18">
        <v>0.1</v>
      </c>
      <c r="K30" s="18">
        <v>230</v>
      </c>
      <c r="L30" s="18" t="s">
        <v>11</v>
      </c>
      <c r="M30" s="18" t="str">
        <f t="shared" si="3"/>
        <v/>
      </c>
      <c r="N30" s="18" t="s">
        <v>11</v>
      </c>
      <c r="O30" s="18" t="s">
        <v>11</v>
      </c>
      <c r="P30" s="18" t="s">
        <v>11</v>
      </c>
      <c r="Q30" s="18" t="s">
        <v>11</v>
      </c>
      <c r="R30" s="18" t="s">
        <v>11</v>
      </c>
      <c r="S30" s="18">
        <v>65</v>
      </c>
      <c r="T30" s="18" t="s">
        <v>11</v>
      </c>
      <c r="U30" s="18" t="s">
        <v>11</v>
      </c>
      <c r="V30" s="18">
        <v>65</v>
      </c>
    </row>
    <row r="31" spans="2:22" s="19" customFormat="1" ht="249.95" customHeight="1">
      <c r="B31" s="20" t="s">
        <v>29</v>
      </c>
      <c r="C31" s="21"/>
      <c r="D31" s="22" t="s">
        <v>76</v>
      </c>
      <c r="E31" s="22" t="s">
        <v>175</v>
      </c>
      <c r="F31" s="22" t="s">
        <v>176</v>
      </c>
      <c r="G31" s="18">
        <v>1</v>
      </c>
      <c r="H31" s="18"/>
      <c r="I31" s="18" t="s">
        <v>11</v>
      </c>
      <c r="J31" s="18" t="str">
        <f t="shared" si="2"/>
        <v/>
      </c>
      <c r="K31" s="18" t="s">
        <v>11</v>
      </c>
      <c r="L31" s="18" t="s">
        <v>11</v>
      </c>
      <c r="M31" s="18" t="str">
        <f t="shared" si="3"/>
        <v/>
      </c>
      <c r="N31" s="18" t="s">
        <v>11</v>
      </c>
      <c r="O31" s="18" t="s">
        <v>11</v>
      </c>
      <c r="P31" s="18" t="s">
        <v>11</v>
      </c>
      <c r="Q31" s="18" t="s">
        <v>11</v>
      </c>
      <c r="R31" s="18" t="s">
        <v>11</v>
      </c>
      <c r="S31" s="18" t="s">
        <v>11</v>
      </c>
      <c r="T31" s="18" t="s">
        <v>11</v>
      </c>
      <c r="U31" s="18" t="s">
        <v>11</v>
      </c>
      <c r="V31" s="18" t="s">
        <v>11</v>
      </c>
    </row>
    <row r="32" spans="2:22" s="19" customFormat="1" ht="249.95" customHeight="1">
      <c r="B32" s="20" t="s">
        <v>30</v>
      </c>
      <c r="C32" s="21"/>
      <c r="D32" s="22" t="s">
        <v>75</v>
      </c>
      <c r="E32" s="22" t="s">
        <v>177</v>
      </c>
      <c r="F32" s="22" t="s">
        <v>247</v>
      </c>
      <c r="G32" s="18">
        <v>1</v>
      </c>
      <c r="H32" s="18"/>
      <c r="I32" s="18">
        <v>7.6999999999999999E-2</v>
      </c>
      <c r="J32" s="18">
        <v>7.6999999999999999E-2</v>
      </c>
      <c r="K32" s="18">
        <v>230</v>
      </c>
      <c r="L32" s="18" t="s">
        <v>11</v>
      </c>
      <c r="M32" s="18" t="str">
        <f t="shared" si="3"/>
        <v/>
      </c>
      <c r="N32" s="18" t="s">
        <v>11</v>
      </c>
      <c r="O32" s="18" t="s">
        <v>11</v>
      </c>
      <c r="P32" s="18" t="s">
        <v>11</v>
      </c>
      <c r="Q32" s="18" t="s">
        <v>11</v>
      </c>
      <c r="R32" s="18" t="s">
        <v>11</v>
      </c>
      <c r="S32" s="18">
        <v>13</v>
      </c>
      <c r="T32" s="18" t="s">
        <v>11</v>
      </c>
      <c r="U32" s="18" t="s">
        <v>11</v>
      </c>
      <c r="V32" s="18">
        <v>13</v>
      </c>
    </row>
    <row r="33" spans="2:22" s="19" customFormat="1" ht="249.95" customHeight="1">
      <c r="B33" s="20" t="s">
        <v>21</v>
      </c>
      <c r="C33" s="21"/>
      <c r="D33" s="22" t="s">
        <v>134</v>
      </c>
      <c r="E33" s="22" t="s">
        <v>178</v>
      </c>
      <c r="F33" s="22" t="s">
        <v>160</v>
      </c>
      <c r="G33" s="18">
        <v>1</v>
      </c>
      <c r="H33" s="18"/>
      <c r="I33" s="18" t="s">
        <v>11</v>
      </c>
      <c r="J33" s="18" t="str">
        <f t="shared" si="2"/>
        <v/>
      </c>
      <c r="K33" s="18" t="s">
        <v>11</v>
      </c>
      <c r="L33" s="18" t="s">
        <v>11</v>
      </c>
      <c r="M33" s="18" t="str">
        <f t="shared" si="3"/>
        <v/>
      </c>
      <c r="N33" s="18" t="s">
        <v>11</v>
      </c>
      <c r="O33" s="18" t="s">
        <v>11</v>
      </c>
      <c r="P33" s="18" t="s">
        <v>11</v>
      </c>
      <c r="Q33" s="18" t="s">
        <v>11</v>
      </c>
      <c r="R33" s="18" t="s">
        <v>11</v>
      </c>
      <c r="S33" s="18" t="s">
        <v>11</v>
      </c>
      <c r="T33" s="18" t="s">
        <v>11</v>
      </c>
      <c r="U33" s="18" t="s">
        <v>11</v>
      </c>
      <c r="V33" s="18" t="s">
        <v>11</v>
      </c>
    </row>
    <row r="34" spans="2:22" s="19" customFormat="1" ht="249.95" customHeight="1">
      <c r="B34" s="20" t="s">
        <v>31</v>
      </c>
      <c r="C34" s="21"/>
      <c r="D34" s="22" t="s">
        <v>77</v>
      </c>
      <c r="E34" s="22" t="s">
        <v>179</v>
      </c>
      <c r="F34" s="22" t="s">
        <v>180</v>
      </c>
      <c r="G34" s="18">
        <v>1</v>
      </c>
      <c r="H34" s="18"/>
      <c r="I34" s="18">
        <v>0.55000000000000004</v>
      </c>
      <c r="J34" s="18">
        <v>0.55000000000000004</v>
      </c>
      <c r="K34" s="18">
        <v>400</v>
      </c>
      <c r="L34" s="18" t="s">
        <v>11</v>
      </c>
      <c r="M34" s="18" t="str">
        <f t="shared" si="3"/>
        <v/>
      </c>
      <c r="N34" s="18" t="s">
        <v>11</v>
      </c>
      <c r="O34" s="18" t="s">
        <v>11</v>
      </c>
      <c r="P34" s="18" t="s">
        <v>11</v>
      </c>
      <c r="Q34" s="18" t="s">
        <v>11</v>
      </c>
      <c r="R34" s="18" t="s">
        <v>11</v>
      </c>
      <c r="S34" s="18">
        <v>96</v>
      </c>
      <c r="T34" s="18" t="s">
        <v>11</v>
      </c>
      <c r="U34" s="18" t="s">
        <v>11</v>
      </c>
      <c r="V34" s="18">
        <v>96</v>
      </c>
    </row>
    <row r="35" spans="2:22" s="19" customFormat="1" ht="30" customHeight="1">
      <c r="B35" s="16" t="s">
        <v>32</v>
      </c>
      <c r="C35" s="44" t="s">
        <v>33</v>
      </c>
      <c r="D35" s="45"/>
      <c r="E35" s="45"/>
      <c r="F35" s="45"/>
      <c r="G35" s="45"/>
      <c r="H35" s="17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2:22" s="19" customFormat="1" ht="250.15" customHeight="1">
      <c r="B36" s="20" t="s">
        <v>34</v>
      </c>
      <c r="C36" s="21"/>
      <c r="D36" s="22" t="s">
        <v>78</v>
      </c>
      <c r="E36" s="22" t="s">
        <v>181</v>
      </c>
      <c r="F36" s="22" t="s">
        <v>182</v>
      </c>
      <c r="G36" s="18">
        <v>3</v>
      </c>
      <c r="H36" s="18"/>
      <c r="I36" s="18" t="s">
        <v>11</v>
      </c>
      <c r="J36" s="18" t="str">
        <f t="shared" ref="J36:J41" si="4">IFERROR(I36*H36,"")</f>
        <v/>
      </c>
      <c r="K36" s="18" t="s">
        <v>11</v>
      </c>
      <c r="L36" s="18" t="s">
        <v>11</v>
      </c>
      <c r="M36" s="18" t="str">
        <f t="shared" ref="M36:M41" si="5">IFERROR(L36*H36,"")</f>
        <v/>
      </c>
      <c r="N36" s="18" t="s">
        <v>11</v>
      </c>
      <c r="O36" s="18" t="s">
        <v>11</v>
      </c>
      <c r="P36" s="18" t="s">
        <v>11</v>
      </c>
      <c r="Q36" s="18" t="s">
        <v>11</v>
      </c>
      <c r="R36" s="18" t="s">
        <v>11</v>
      </c>
      <c r="S36" s="18" t="s">
        <v>11</v>
      </c>
      <c r="T36" s="18" t="s">
        <v>11</v>
      </c>
      <c r="U36" s="18" t="s">
        <v>11</v>
      </c>
      <c r="V36" s="18" t="s">
        <v>11</v>
      </c>
    </row>
    <row r="37" spans="2:22" s="19" customFormat="1" ht="249.95" customHeight="1">
      <c r="B37" s="20" t="s">
        <v>15</v>
      </c>
      <c r="C37" s="21"/>
      <c r="D37" s="22" t="s">
        <v>123</v>
      </c>
      <c r="E37" s="22" t="s">
        <v>150</v>
      </c>
      <c r="F37" s="22" t="s">
        <v>183</v>
      </c>
      <c r="G37" s="18">
        <v>1</v>
      </c>
      <c r="H37" s="18"/>
      <c r="I37" s="18" t="s">
        <v>11</v>
      </c>
      <c r="J37" s="18" t="str">
        <f t="shared" si="4"/>
        <v/>
      </c>
      <c r="K37" s="18" t="s">
        <v>11</v>
      </c>
      <c r="L37" s="18" t="s">
        <v>11</v>
      </c>
      <c r="M37" s="18" t="str">
        <f t="shared" si="5"/>
        <v/>
      </c>
      <c r="N37" s="18" t="s">
        <v>11</v>
      </c>
      <c r="O37" s="18" t="s">
        <v>11</v>
      </c>
      <c r="P37" s="18" t="s">
        <v>11</v>
      </c>
      <c r="Q37" s="18" t="s">
        <v>11</v>
      </c>
      <c r="R37" s="18" t="s">
        <v>11</v>
      </c>
      <c r="S37" s="18" t="s">
        <v>11</v>
      </c>
      <c r="T37" s="18" t="s">
        <v>11</v>
      </c>
      <c r="U37" s="18" t="s">
        <v>11</v>
      </c>
      <c r="V37" s="18" t="s">
        <v>11</v>
      </c>
    </row>
    <row r="38" spans="2:22" s="19" customFormat="1" ht="249.95" customHeight="1">
      <c r="B38" s="20" t="s">
        <v>16</v>
      </c>
      <c r="C38" s="21"/>
      <c r="D38" s="22" t="s">
        <v>121</v>
      </c>
      <c r="E38" s="22" t="s">
        <v>119</v>
      </c>
      <c r="F38" s="22" t="s">
        <v>184</v>
      </c>
      <c r="G38" s="18">
        <v>1</v>
      </c>
      <c r="H38" s="18"/>
      <c r="I38" s="18" t="s">
        <v>11</v>
      </c>
      <c r="J38" s="18" t="str">
        <f t="shared" si="4"/>
        <v/>
      </c>
      <c r="K38" s="18" t="s">
        <v>11</v>
      </c>
      <c r="L38" s="18" t="s">
        <v>11</v>
      </c>
      <c r="M38" s="18" t="str">
        <f t="shared" si="5"/>
        <v/>
      </c>
      <c r="N38" s="18" t="s">
        <v>11</v>
      </c>
      <c r="O38" s="18" t="s">
        <v>11</v>
      </c>
      <c r="P38" s="18" t="s">
        <v>11</v>
      </c>
      <c r="Q38" s="18" t="s">
        <v>11</v>
      </c>
      <c r="R38" s="18" t="s">
        <v>11</v>
      </c>
      <c r="S38" s="18" t="s">
        <v>11</v>
      </c>
      <c r="T38" s="18" t="s">
        <v>11</v>
      </c>
      <c r="U38" s="18" t="s">
        <v>11</v>
      </c>
      <c r="V38" s="18" t="s">
        <v>11</v>
      </c>
    </row>
    <row r="39" spans="2:22" s="19" customFormat="1" ht="249.95" customHeight="1">
      <c r="B39" s="20" t="s">
        <v>17</v>
      </c>
      <c r="C39" s="21"/>
      <c r="D39" s="22" t="s">
        <v>114</v>
      </c>
      <c r="E39" s="22" t="s">
        <v>168</v>
      </c>
      <c r="F39" s="22" t="s">
        <v>185</v>
      </c>
      <c r="G39" s="18">
        <v>1</v>
      </c>
      <c r="H39" s="18"/>
      <c r="I39" s="18" t="s">
        <v>11</v>
      </c>
      <c r="J39" s="18" t="str">
        <f t="shared" si="4"/>
        <v/>
      </c>
      <c r="K39" s="18" t="s">
        <v>11</v>
      </c>
      <c r="L39" s="18" t="s">
        <v>11</v>
      </c>
      <c r="M39" s="18" t="str">
        <f t="shared" si="5"/>
        <v/>
      </c>
      <c r="N39" s="18" t="s">
        <v>11</v>
      </c>
      <c r="O39" s="18" t="s">
        <v>11</v>
      </c>
      <c r="P39" s="18" t="s">
        <v>11</v>
      </c>
      <c r="Q39" s="18" t="s">
        <v>11</v>
      </c>
      <c r="R39" s="18" t="s">
        <v>11</v>
      </c>
      <c r="S39" s="18" t="s">
        <v>11</v>
      </c>
      <c r="T39" s="18" t="s">
        <v>11</v>
      </c>
      <c r="U39" s="18" t="s">
        <v>11</v>
      </c>
      <c r="V39" s="18" t="s">
        <v>11</v>
      </c>
    </row>
    <row r="40" spans="2:22" s="19" customFormat="1" ht="279.95" customHeight="1">
      <c r="B40" s="20" t="s">
        <v>28</v>
      </c>
      <c r="C40" s="21"/>
      <c r="D40" s="22" t="s">
        <v>120</v>
      </c>
      <c r="E40" s="22" t="s">
        <v>186</v>
      </c>
      <c r="F40" s="22" t="s">
        <v>187</v>
      </c>
      <c r="G40" s="18">
        <v>1</v>
      </c>
      <c r="H40" s="18"/>
      <c r="I40" s="18">
        <v>0.1</v>
      </c>
      <c r="J40" s="18">
        <f t="shared" si="4"/>
        <v>0</v>
      </c>
      <c r="K40" s="18">
        <v>230</v>
      </c>
      <c r="L40" s="18" t="s">
        <v>11</v>
      </c>
      <c r="M40" s="18" t="str">
        <f t="shared" si="5"/>
        <v/>
      </c>
      <c r="N40" s="18" t="s">
        <v>11</v>
      </c>
      <c r="O40" s="18" t="s">
        <v>11</v>
      </c>
      <c r="P40" s="18" t="s">
        <v>11</v>
      </c>
      <c r="Q40" s="18" t="s">
        <v>11</v>
      </c>
      <c r="R40" s="18" t="s">
        <v>11</v>
      </c>
      <c r="S40" s="18">
        <v>65</v>
      </c>
      <c r="T40" s="18" t="s">
        <v>11</v>
      </c>
      <c r="U40" s="18" t="s">
        <v>11</v>
      </c>
      <c r="V40" s="18">
        <v>65</v>
      </c>
    </row>
    <row r="41" spans="2:22" s="19" customFormat="1" ht="30" customHeight="1">
      <c r="B41" s="16" t="s">
        <v>37</v>
      </c>
      <c r="C41" s="44" t="s">
        <v>33</v>
      </c>
      <c r="D41" s="45"/>
      <c r="E41" s="45"/>
      <c r="F41" s="45"/>
      <c r="G41" s="45"/>
      <c r="H41" s="17"/>
      <c r="I41" s="18" t="s">
        <v>36</v>
      </c>
      <c r="J41" s="18" t="str">
        <f t="shared" si="4"/>
        <v/>
      </c>
      <c r="K41" s="18" t="s">
        <v>36</v>
      </c>
      <c r="L41" s="18" t="s">
        <v>36</v>
      </c>
      <c r="M41" s="18" t="str">
        <f t="shared" si="5"/>
        <v/>
      </c>
      <c r="N41" s="18" t="s">
        <v>36</v>
      </c>
      <c r="O41" s="18" t="s">
        <v>36</v>
      </c>
      <c r="P41" s="18" t="s">
        <v>36</v>
      </c>
      <c r="Q41" s="18" t="s">
        <v>36</v>
      </c>
      <c r="R41" s="18" t="s">
        <v>36</v>
      </c>
      <c r="S41" s="18" t="s">
        <v>36</v>
      </c>
      <c r="T41" s="18" t="s">
        <v>36</v>
      </c>
      <c r="U41" s="18" t="s">
        <v>36</v>
      </c>
      <c r="V41" s="18" t="s">
        <v>36</v>
      </c>
    </row>
    <row r="42" spans="2:22" s="19" customFormat="1" ht="249.95" customHeight="1">
      <c r="B42" s="20" t="s">
        <v>10</v>
      </c>
      <c r="C42" s="21"/>
      <c r="D42" s="22" t="s">
        <v>131</v>
      </c>
      <c r="E42" s="22" t="s">
        <v>147</v>
      </c>
      <c r="F42" s="22" t="s">
        <v>148</v>
      </c>
      <c r="G42" s="18">
        <v>1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2:22" s="19" customFormat="1" ht="249.95" customHeight="1">
      <c r="B43" s="20" t="s">
        <v>12</v>
      </c>
      <c r="C43" s="21"/>
      <c r="D43" s="22" t="s">
        <v>132</v>
      </c>
      <c r="E43" s="22" t="s">
        <v>149</v>
      </c>
      <c r="F43" s="22" t="s">
        <v>14</v>
      </c>
      <c r="G43" s="18">
        <v>1</v>
      </c>
      <c r="H43" s="18"/>
      <c r="I43" s="18" t="s">
        <v>11</v>
      </c>
      <c r="J43" s="18" t="str">
        <f t="shared" ref="J43:J47" si="6">IFERROR(I43*H43,"")</f>
        <v/>
      </c>
      <c r="K43" s="18" t="s">
        <v>11</v>
      </c>
      <c r="L43" s="18" t="s">
        <v>11</v>
      </c>
      <c r="M43" s="18" t="str">
        <f t="shared" ref="M43:M47" si="7">IFERROR(L43*H43,"")</f>
        <v/>
      </c>
      <c r="N43" s="18" t="s">
        <v>11</v>
      </c>
      <c r="O43" s="18" t="s">
        <v>11</v>
      </c>
      <c r="P43" s="18" t="s">
        <v>11</v>
      </c>
      <c r="Q43" s="18" t="s">
        <v>11</v>
      </c>
      <c r="R43" s="18" t="s">
        <v>11</v>
      </c>
      <c r="S43" s="18" t="s">
        <v>11</v>
      </c>
      <c r="T43" s="18" t="s">
        <v>11</v>
      </c>
      <c r="U43" s="18" t="s">
        <v>11</v>
      </c>
      <c r="V43" s="18" t="s">
        <v>11</v>
      </c>
    </row>
    <row r="44" spans="2:22" s="19" customFormat="1" ht="250.15" customHeight="1">
      <c r="B44" s="20" t="s">
        <v>15</v>
      </c>
      <c r="C44" s="21"/>
      <c r="D44" s="22" t="s">
        <v>123</v>
      </c>
      <c r="E44" s="22" t="s">
        <v>150</v>
      </c>
      <c r="F44" s="22" t="s">
        <v>166</v>
      </c>
      <c r="G44" s="18">
        <v>1</v>
      </c>
      <c r="H44" s="18"/>
      <c r="I44" s="18" t="s">
        <v>11</v>
      </c>
      <c r="J44" s="18" t="str">
        <f t="shared" si="6"/>
        <v/>
      </c>
      <c r="K44" s="18" t="s">
        <v>11</v>
      </c>
      <c r="L44" s="18" t="s">
        <v>11</v>
      </c>
      <c r="M44" s="18" t="str">
        <f t="shared" si="7"/>
        <v/>
      </c>
      <c r="N44" s="18" t="s">
        <v>11</v>
      </c>
      <c r="O44" s="18" t="s">
        <v>11</v>
      </c>
      <c r="P44" s="18" t="s">
        <v>11</v>
      </c>
      <c r="Q44" s="18" t="s">
        <v>11</v>
      </c>
      <c r="R44" s="18" t="s">
        <v>11</v>
      </c>
      <c r="S44" s="18" t="s">
        <v>11</v>
      </c>
      <c r="T44" s="18" t="s">
        <v>11</v>
      </c>
      <c r="U44" s="18" t="s">
        <v>11</v>
      </c>
      <c r="V44" s="18" t="s">
        <v>11</v>
      </c>
    </row>
    <row r="45" spans="2:22" s="19" customFormat="1" ht="249.95" customHeight="1">
      <c r="B45" s="20" t="s">
        <v>16</v>
      </c>
      <c r="C45" s="21"/>
      <c r="D45" s="22" t="s">
        <v>121</v>
      </c>
      <c r="E45" s="22" t="s">
        <v>69</v>
      </c>
      <c r="F45" s="22" t="s">
        <v>188</v>
      </c>
      <c r="G45" s="18">
        <v>1</v>
      </c>
      <c r="H45" s="18"/>
      <c r="I45" s="18" t="s">
        <v>11</v>
      </c>
      <c r="J45" s="18" t="str">
        <f t="shared" si="6"/>
        <v/>
      </c>
      <c r="K45" s="18" t="s">
        <v>11</v>
      </c>
      <c r="L45" s="18" t="s">
        <v>11</v>
      </c>
      <c r="M45" s="18" t="str">
        <f t="shared" si="7"/>
        <v/>
      </c>
      <c r="N45" s="18" t="s">
        <v>11</v>
      </c>
      <c r="O45" s="18" t="s">
        <v>11</v>
      </c>
      <c r="P45" s="18" t="s">
        <v>11</v>
      </c>
      <c r="Q45" s="18" t="s">
        <v>11</v>
      </c>
      <c r="R45" s="18" t="s">
        <v>11</v>
      </c>
      <c r="S45" s="18" t="s">
        <v>11</v>
      </c>
      <c r="T45" s="18" t="s">
        <v>11</v>
      </c>
      <c r="U45" s="18" t="s">
        <v>11</v>
      </c>
      <c r="V45" s="18" t="s">
        <v>11</v>
      </c>
    </row>
    <row r="46" spans="2:22" s="19" customFormat="1" ht="249.95" customHeight="1">
      <c r="B46" s="20" t="s">
        <v>17</v>
      </c>
      <c r="C46" s="21"/>
      <c r="D46" s="22" t="s">
        <v>114</v>
      </c>
      <c r="E46" s="22" t="s">
        <v>168</v>
      </c>
      <c r="F46" s="22" t="s">
        <v>189</v>
      </c>
      <c r="G46" s="18">
        <v>1</v>
      </c>
      <c r="H46" s="18"/>
      <c r="I46" s="18" t="s">
        <v>11</v>
      </c>
      <c r="J46" s="18" t="str">
        <f t="shared" si="6"/>
        <v/>
      </c>
      <c r="K46" s="18" t="s">
        <v>11</v>
      </c>
      <c r="L46" s="18" t="s">
        <v>11</v>
      </c>
      <c r="M46" s="18" t="str">
        <f t="shared" si="7"/>
        <v/>
      </c>
      <c r="N46" s="18" t="s">
        <v>11</v>
      </c>
      <c r="O46" s="18" t="s">
        <v>11</v>
      </c>
      <c r="P46" s="18" t="s">
        <v>11</v>
      </c>
      <c r="Q46" s="18" t="s">
        <v>11</v>
      </c>
      <c r="R46" s="18" t="s">
        <v>11</v>
      </c>
      <c r="S46" s="18" t="s">
        <v>11</v>
      </c>
      <c r="T46" s="18" t="s">
        <v>11</v>
      </c>
      <c r="U46" s="18" t="s">
        <v>11</v>
      </c>
      <c r="V46" s="18" t="s">
        <v>11</v>
      </c>
    </row>
    <row r="47" spans="2:22" s="19" customFormat="1" ht="30" customHeight="1">
      <c r="B47" s="16" t="s">
        <v>35</v>
      </c>
      <c r="C47" s="44" t="s">
        <v>38</v>
      </c>
      <c r="D47" s="45"/>
      <c r="E47" s="45"/>
      <c r="F47" s="45"/>
      <c r="G47" s="45"/>
      <c r="H47" s="17"/>
      <c r="I47" s="18" t="s">
        <v>11</v>
      </c>
      <c r="J47" s="18" t="str">
        <f t="shared" si="6"/>
        <v/>
      </c>
      <c r="K47" s="18" t="s">
        <v>11</v>
      </c>
      <c r="L47" s="18" t="s">
        <v>11</v>
      </c>
      <c r="M47" s="18" t="str">
        <f t="shared" si="7"/>
        <v/>
      </c>
      <c r="N47" s="18" t="s">
        <v>11</v>
      </c>
      <c r="O47" s="18" t="s">
        <v>11</v>
      </c>
      <c r="P47" s="18" t="s">
        <v>11</v>
      </c>
      <c r="Q47" s="18" t="s">
        <v>11</v>
      </c>
      <c r="R47" s="18" t="s">
        <v>11</v>
      </c>
      <c r="S47" s="18" t="s">
        <v>11</v>
      </c>
      <c r="T47" s="18" t="s">
        <v>11</v>
      </c>
      <c r="U47" s="18" t="s">
        <v>11</v>
      </c>
      <c r="V47" s="18" t="s">
        <v>11</v>
      </c>
    </row>
    <row r="48" spans="2:22" s="19" customFormat="1" ht="160.15" customHeight="1">
      <c r="B48" s="23" t="s">
        <v>39</v>
      </c>
      <c r="C48" s="21"/>
      <c r="D48" s="22" t="s">
        <v>79</v>
      </c>
      <c r="E48" s="22" t="s">
        <v>190</v>
      </c>
      <c r="F48" s="22" t="s">
        <v>191</v>
      </c>
      <c r="G48" s="18">
        <v>2</v>
      </c>
      <c r="H48" s="18"/>
      <c r="I48" s="18" t="s">
        <v>11</v>
      </c>
      <c r="J48" s="18" t="str">
        <f>IFERROR(I48*H48,"")</f>
        <v/>
      </c>
      <c r="K48" s="18" t="s">
        <v>11</v>
      </c>
      <c r="L48" s="18" t="s">
        <v>11</v>
      </c>
      <c r="M48" s="18" t="str">
        <f>IFERROR(L48*H48,"")</f>
        <v/>
      </c>
      <c r="N48" s="18" t="s">
        <v>271</v>
      </c>
      <c r="O48" s="18" t="s">
        <v>272</v>
      </c>
      <c r="P48" s="18">
        <v>400</v>
      </c>
      <c r="Q48" s="18" t="s">
        <v>270</v>
      </c>
      <c r="R48" s="18">
        <v>350</v>
      </c>
      <c r="S48" s="18" t="s">
        <v>11</v>
      </c>
      <c r="T48" s="18" t="s">
        <v>11</v>
      </c>
      <c r="U48" s="18" t="s">
        <v>11</v>
      </c>
      <c r="V48" s="18" t="s">
        <v>11</v>
      </c>
    </row>
    <row r="49" spans="2:22" s="19" customFormat="1" ht="30" customHeight="1">
      <c r="B49" s="16" t="s">
        <v>34</v>
      </c>
      <c r="C49" s="44" t="s">
        <v>40</v>
      </c>
      <c r="D49" s="45"/>
      <c r="E49" s="45"/>
      <c r="F49" s="45"/>
      <c r="G49" s="45"/>
      <c r="H49" s="17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2:22" s="19" customFormat="1" ht="30" customHeight="1">
      <c r="B50" s="16" t="s">
        <v>41</v>
      </c>
      <c r="C50" s="44" t="s">
        <v>9</v>
      </c>
      <c r="D50" s="45"/>
      <c r="E50" s="45"/>
      <c r="F50" s="45"/>
      <c r="G50" s="45"/>
      <c r="H50" s="17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2:22" s="19" customFormat="1" ht="249.95" customHeight="1">
      <c r="B51" s="20" t="s">
        <v>15</v>
      </c>
      <c r="C51" s="21"/>
      <c r="D51" s="22" t="s">
        <v>134</v>
      </c>
      <c r="E51" s="22" t="s">
        <v>192</v>
      </c>
      <c r="F51" s="22" t="s">
        <v>193</v>
      </c>
      <c r="G51" s="18">
        <v>1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2:22" s="19" customFormat="1" ht="250.15" customHeight="1">
      <c r="B52" s="20" t="s">
        <v>16</v>
      </c>
      <c r="C52" s="21"/>
      <c r="D52" s="22" t="s">
        <v>114</v>
      </c>
      <c r="E52" s="22" t="s">
        <v>168</v>
      </c>
      <c r="F52" s="22" t="s">
        <v>189</v>
      </c>
      <c r="G52" s="18">
        <v>1</v>
      </c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2:22" s="19" customFormat="1" ht="249.95" customHeight="1">
      <c r="B53" s="20" t="s">
        <v>17</v>
      </c>
      <c r="C53" s="21"/>
      <c r="D53" s="22" t="s">
        <v>121</v>
      </c>
      <c r="E53" s="22" t="s">
        <v>125</v>
      </c>
      <c r="F53" s="22" t="s">
        <v>194</v>
      </c>
      <c r="G53" s="18">
        <v>1</v>
      </c>
      <c r="H53" s="18"/>
      <c r="I53" s="18" t="s">
        <v>11</v>
      </c>
      <c r="J53" s="18" t="str">
        <f t="shared" ref="J53:J59" si="8">IFERROR(I53*H53,"")</f>
        <v/>
      </c>
      <c r="K53" s="18" t="s">
        <v>11</v>
      </c>
      <c r="L53" s="18" t="s">
        <v>11</v>
      </c>
      <c r="M53" s="18" t="str">
        <f t="shared" ref="M53:M61" si="9">IFERROR(L53*H53,"")</f>
        <v/>
      </c>
      <c r="N53" s="18" t="s">
        <v>11</v>
      </c>
      <c r="O53" s="18" t="s">
        <v>11</v>
      </c>
      <c r="P53" s="18" t="s">
        <v>11</v>
      </c>
      <c r="Q53" s="18" t="s">
        <v>11</v>
      </c>
      <c r="R53" s="18" t="s">
        <v>11</v>
      </c>
      <c r="S53" s="18" t="s">
        <v>11</v>
      </c>
      <c r="T53" s="18" t="s">
        <v>11</v>
      </c>
      <c r="U53" s="18" t="s">
        <v>11</v>
      </c>
      <c r="V53" s="18" t="s">
        <v>11</v>
      </c>
    </row>
    <row r="54" spans="2:22" s="19" customFormat="1" ht="249.95" customHeight="1">
      <c r="B54" s="20" t="s">
        <v>42</v>
      </c>
      <c r="C54" s="21"/>
      <c r="D54" s="22" t="s">
        <v>123</v>
      </c>
      <c r="E54" s="22" t="s">
        <v>150</v>
      </c>
      <c r="F54" s="22" t="s">
        <v>166</v>
      </c>
      <c r="G54" s="18">
        <v>1</v>
      </c>
      <c r="H54" s="18"/>
      <c r="I54" s="18" t="s">
        <v>11</v>
      </c>
      <c r="J54" s="18" t="str">
        <f t="shared" si="8"/>
        <v/>
      </c>
      <c r="K54" s="18" t="s">
        <v>11</v>
      </c>
      <c r="L54" s="18" t="s">
        <v>11</v>
      </c>
      <c r="M54" s="18" t="str">
        <f t="shared" si="9"/>
        <v/>
      </c>
      <c r="N54" s="18" t="s">
        <v>11</v>
      </c>
      <c r="O54" s="18" t="s">
        <v>11</v>
      </c>
      <c r="P54" s="18" t="s">
        <v>11</v>
      </c>
      <c r="Q54" s="18" t="s">
        <v>11</v>
      </c>
      <c r="R54" s="18" t="s">
        <v>11</v>
      </c>
      <c r="S54" s="18" t="s">
        <v>11</v>
      </c>
      <c r="T54" s="18" t="s">
        <v>11</v>
      </c>
      <c r="U54" s="18" t="s">
        <v>11</v>
      </c>
      <c r="V54" s="18" t="s">
        <v>11</v>
      </c>
    </row>
    <row r="55" spans="2:22" s="19" customFormat="1" ht="249.95" customHeight="1">
      <c r="B55" s="23" t="s">
        <v>26</v>
      </c>
      <c r="C55" s="21"/>
      <c r="D55" s="22" t="s">
        <v>124</v>
      </c>
      <c r="E55" s="22" t="s">
        <v>195</v>
      </c>
      <c r="F55" s="22" t="s">
        <v>196</v>
      </c>
      <c r="G55" s="18">
        <v>1</v>
      </c>
      <c r="H55" s="18"/>
      <c r="I55" s="18" t="s">
        <v>11</v>
      </c>
      <c r="J55" s="18" t="str">
        <f t="shared" si="8"/>
        <v/>
      </c>
      <c r="K55" s="18" t="s">
        <v>11</v>
      </c>
      <c r="L55" s="18" t="s">
        <v>11</v>
      </c>
      <c r="M55" s="18" t="str">
        <f t="shared" si="9"/>
        <v/>
      </c>
      <c r="N55" s="18" t="s">
        <v>271</v>
      </c>
      <c r="O55" s="18" t="s">
        <v>272</v>
      </c>
      <c r="P55" s="18">
        <v>400</v>
      </c>
      <c r="Q55" s="18" t="s">
        <v>270</v>
      </c>
      <c r="R55" s="18">
        <v>350</v>
      </c>
      <c r="S55" s="18" t="s">
        <v>11</v>
      </c>
      <c r="T55" s="18" t="s">
        <v>11</v>
      </c>
      <c r="U55" s="18" t="s">
        <v>11</v>
      </c>
      <c r="V55" s="18" t="s">
        <v>11</v>
      </c>
    </row>
    <row r="56" spans="2:22" s="19" customFormat="1" ht="249.95" customHeight="1">
      <c r="B56" s="20" t="s">
        <v>27</v>
      </c>
      <c r="C56" s="21"/>
      <c r="D56" s="22" t="s">
        <v>132</v>
      </c>
      <c r="E56" s="22" t="s">
        <v>149</v>
      </c>
      <c r="F56" s="22" t="s">
        <v>14</v>
      </c>
      <c r="G56" s="18">
        <v>1</v>
      </c>
      <c r="H56" s="18"/>
      <c r="I56" s="18" t="s">
        <v>11</v>
      </c>
      <c r="J56" s="18" t="str">
        <f t="shared" si="8"/>
        <v/>
      </c>
      <c r="K56" s="18" t="s">
        <v>11</v>
      </c>
      <c r="L56" s="18" t="s">
        <v>11</v>
      </c>
      <c r="M56" s="18" t="str">
        <f t="shared" si="9"/>
        <v/>
      </c>
      <c r="N56" s="18" t="s">
        <v>11</v>
      </c>
      <c r="O56" s="18" t="s">
        <v>11</v>
      </c>
      <c r="P56" s="18" t="s">
        <v>11</v>
      </c>
      <c r="Q56" s="18" t="s">
        <v>11</v>
      </c>
      <c r="R56" s="18" t="s">
        <v>11</v>
      </c>
      <c r="S56" s="18" t="s">
        <v>11</v>
      </c>
      <c r="T56" s="18" t="s">
        <v>11</v>
      </c>
      <c r="U56" s="18" t="s">
        <v>11</v>
      </c>
      <c r="V56" s="18" t="s">
        <v>11</v>
      </c>
    </row>
    <row r="57" spans="2:22" s="19" customFormat="1" ht="249.95" customHeight="1">
      <c r="B57" s="23" t="s">
        <v>28</v>
      </c>
      <c r="C57" s="21"/>
      <c r="D57" s="22" t="s">
        <v>71</v>
      </c>
      <c r="E57" s="22" t="s">
        <v>197</v>
      </c>
      <c r="F57" s="22" t="s">
        <v>198</v>
      </c>
      <c r="G57" s="18">
        <v>1</v>
      </c>
      <c r="H57" s="18"/>
      <c r="I57" s="18" t="s">
        <v>11</v>
      </c>
      <c r="J57" s="18" t="str">
        <f t="shared" si="8"/>
        <v/>
      </c>
      <c r="K57" s="18" t="s">
        <v>11</v>
      </c>
      <c r="L57" s="18" t="s">
        <v>11</v>
      </c>
      <c r="M57" s="18" t="str">
        <f t="shared" si="9"/>
        <v/>
      </c>
      <c r="N57" s="18" t="s">
        <v>271</v>
      </c>
      <c r="O57" s="18" t="s">
        <v>272</v>
      </c>
      <c r="P57" s="18">
        <v>400</v>
      </c>
      <c r="Q57" s="18" t="s">
        <v>270</v>
      </c>
      <c r="R57" s="18">
        <v>350</v>
      </c>
      <c r="S57" s="18" t="s">
        <v>11</v>
      </c>
      <c r="T57" s="18" t="s">
        <v>11</v>
      </c>
      <c r="U57" s="18" t="s">
        <v>11</v>
      </c>
      <c r="V57" s="18" t="s">
        <v>11</v>
      </c>
    </row>
    <row r="58" spans="2:22" s="19" customFormat="1" ht="249.95" customHeight="1">
      <c r="B58" s="20" t="s">
        <v>43</v>
      </c>
      <c r="C58" s="21"/>
      <c r="D58" s="22" t="s">
        <v>72</v>
      </c>
      <c r="E58" s="22" t="s">
        <v>172</v>
      </c>
      <c r="F58" s="22" t="s">
        <v>14</v>
      </c>
      <c r="G58" s="18">
        <v>1</v>
      </c>
      <c r="H58" s="18"/>
      <c r="I58" s="18" t="s">
        <v>11</v>
      </c>
      <c r="J58" s="18" t="str">
        <f t="shared" si="8"/>
        <v/>
      </c>
      <c r="K58" s="18" t="s">
        <v>11</v>
      </c>
      <c r="L58" s="18" t="s">
        <v>11</v>
      </c>
      <c r="M58" s="18" t="str">
        <f t="shared" si="9"/>
        <v/>
      </c>
      <c r="N58" s="18" t="s">
        <v>11</v>
      </c>
      <c r="O58" s="18" t="s">
        <v>11</v>
      </c>
      <c r="P58" s="18" t="s">
        <v>11</v>
      </c>
      <c r="Q58" s="18" t="s">
        <v>11</v>
      </c>
      <c r="R58" s="18" t="s">
        <v>11</v>
      </c>
      <c r="S58" s="18" t="s">
        <v>11</v>
      </c>
      <c r="T58" s="18" t="s">
        <v>11</v>
      </c>
      <c r="U58" s="18" t="s">
        <v>11</v>
      </c>
      <c r="V58" s="18" t="s">
        <v>11</v>
      </c>
    </row>
    <row r="59" spans="2:22" s="19" customFormat="1" ht="220.15" customHeight="1">
      <c r="B59" s="23" t="s">
        <v>44</v>
      </c>
      <c r="C59" s="21"/>
      <c r="D59" s="22" t="s">
        <v>70</v>
      </c>
      <c r="E59" s="22" t="s">
        <v>199</v>
      </c>
      <c r="F59" s="22" t="s">
        <v>200</v>
      </c>
      <c r="G59" s="18">
        <v>1</v>
      </c>
      <c r="H59" s="18"/>
      <c r="I59" s="18" t="s">
        <v>11</v>
      </c>
      <c r="J59" s="18" t="str">
        <f t="shared" si="8"/>
        <v/>
      </c>
      <c r="K59" s="18" t="s">
        <v>11</v>
      </c>
      <c r="L59" s="18" t="s">
        <v>11</v>
      </c>
      <c r="M59" s="18" t="str">
        <f t="shared" si="9"/>
        <v/>
      </c>
      <c r="N59" s="18" t="s">
        <v>271</v>
      </c>
      <c r="O59" s="18" t="s">
        <v>272</v>
      </c>
      <c r="P59" s="18">
        <v>400</v>
      </c>
      <c r="Q59" s="18" t="s">
        <v>270</v>
      </c>
      <c r="R59" s="18">
        <v>350</v>
      </c>
      <c r="S59" s="18" t="s">
        <v>11</v>
      </c>
      <c r="T59" s="18" t="s">
        <v>11</v>
      </c>
      <c r="U59" s="18" t="s">
        <v>11</v>
      </c>
      <c r="V59" s="18" t="s">
        <v>11</v>
      </c>
    </row>
    <row r="60" spans="2:22" s="19" customFormat="1" ht="400.15" customHeight="1">
      <c r="B60" s="20" t="s">
        <v>45</v>
      </c>
      <c r="C60" s="21"/>
      <c r="D60" s="22" t="s">
        <v>80</v>
      </c>
      <c r="E60" s="22" t="s">
        <v>201</v>
      </c>
      <c r="F60" s="22" t="s">
        <v>202</v>
      </c>
      <c r="G60" s="18">
        <v>1</v>
      </c>
      <c r="H60" s="18"/>
      <c r="I60" s="18">
        <v>4.9000000000000004</v>
      </c>
      <c r="J60" s="18">
        <v>4.9000000000000004</v>
      </c>
      <c r="K60" s="18" t="s">
        <v>267</v>
      </c>
      <c r="L60" s="18" t="s">
        <v>11</v>
      </c>
      <c r="M60" s="18" t="str">
        <f t="shared" ref="M60" si="10">IFERROR(L60*H60,"")</f>
        <v/>
      </c>
      <c r="N60" s="18" t="s">
        <v>268</v>
      </c>
      <c r="O60" s="18" t="s">
        <v>269</v>
      </c>
      <c r="P60" s="18">
        <v>400</v>
      </c>
      <c r="Q60" s="18" t="s">
        <v>270</v>
      </c>
      <c r="R60" s="18" t="s">
        <v>11</v>
      </c>
      <c r="S60" s="18">
        <v>6240</v>
      </c>
      <c r="T60" s="18">
        <v>4290</v>
      </c>
      <c r="U60" s="18">
        <v>6240</v>
      </c>
      <c r="V60" s="18">
        <v>10530</v>
      </c>
    </row>
    <row r="61" spans="2:22" s="19" customFormat="1" ht="249.95" customHeight="1">
      <c r="B61" s="20" t="s">
        <v>46</v>
      </c>
      <c r="C61" s="21"/>
      <c r="D61" s="22" t="s">
        <v>126</v>
      </c>
      <c r="E61" s="22" t="s">
        <v>156</v>
      </c>
      <c r="F61" s="22" t="s">
        <v>203</v>
      </c>
      <c r="G61" s="18">
        <v>1</v>
      </c>
      <c r="H61" s="18"/>
      <c r="I61" s="18">
        <v>0.18</v>
      </c>
      <c r="J61" s="18">
        <v>0.18</v>
      </c>
      <c r="K61" s="18">
        <v>230</v>
      </c>
      <c r="L61" s="18" t="s">
        <v>11</v>
      </c>
      <c r="M61" s="18" t="str">
        <f t="shared" si="9"/>
        <v/>
      </c>
      <c r="N61" s="18" t="s">
        <v>11</v>
      </c>
      <c r="O61" s="18" t="s">
        <v>11</v>
      </c>
      <c r="P61" s="18" t="s">
        <v>11</v>
      </c>
      <c r="Q61" s="18" t="s">
        <v>11</v>
      </c>
      <c r="R61" s="18" t="s">
        <v>11</v>
      </c>
      <c r="S61" s="18" t="s">
        <v>11</v>
      </c>
      <c r="T61" s="18" t="s">
        <v>11</v>
      </c>
      <c r="U61" s="18" t="s">
        <v>11</v>
      </c>
      <c r="V61" s="18" t="s">
        <v>11</v>
      </c>
    </row>
    <row r="62" spans="2:22" s="19" customFormat="1" ht="30" customHeight="1">
      <c r="B62" s="16" t="s">
        <v>47</v>
      </c>
      <c r="C62" s="44" t="s">
        <v>48</v>
      </c>
      <c r="D62" s="45"/>
      <c r="E62" s="45"/>
      <c r="F62" s="45"/>
      <c r="G62" s="45"/>
      <c r="H62" s="17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pans="2:22" s="19" customFormat="1" ht="400.15" customHeight="1">
      <c r="B63" s="23" t="s">
        <v>6</v>
      </c>
      <c r="C63" s="21"/>
      <c r="D63" s="22" t="s">
        <v>81</v>
      </c>
      <c r="E63" s="22" t="s">
        <v>204</v>
      </c>
      <c r="F63" s="22" t="s">
        <v>205</v>
      </c>
      <c r="G63" s="18">
        <v>1</v>
      </c>
      <c r="H63" s="18"/>
      <c r="I63" s="18" t="s">
        <v>11</v>
      </c>
      <c r="J63" s="18" t="str">
        <f t="shared" ref="J63:J65" si="11">IFERROR(I63*H63,"")</f>
        <v/>
      </c>
      <c r="K63" s="18" t="s">
        <v>273</v>
      </c>
      <c r="L63" s="18">
        <v>17</v>
      </c>
      <c r="M63" s="18">
        <v>17</v>
      </c>
      <c r="N63" s="18" t="s">
        <v>11</v>
      </c>
      <c r="O63" s="18" t="s">
        <v>11</v>
      </c>
      <c r="P63" s="18" t="s">
        <v>11</v>
      </c>
      <c r="Q63" s="18" t="s">
        <v>274</v>
      </c>
      <c r="R63" s="18" t="s">
        <v>275</v>
      </c>
      <c r="S63" s="18">
        <v>7140</v>
      </c>
      <c r="T63" s="18">
        <v>7225</v>
      </c>
      <c r="U63" s="18">
        <v>10642</v>
      </c>
      <c r="V63" s="18">
        <v>14365</v>
      </c>
    </row>
    <row r="64" spans="2:22" s="19" customFormat="1" ht="400.15" customHeight="1">
      <c r="B64" s="23" t="s">
        <v>34</v>
      </c>
      <c r="C64" s="21"/>
      <c r="D64" s="22" t="s">
        <v>82</v>
      </c>
      <c r="E64" s="22" t="s">
        <v>206</v>
      </c>
      <c r="F64" s="22" t="s">
        <v>207</v>
      </c>
      <c r="G64" s="18">
        <v>1</v>
      </c>
      <c r="H64" s="18"/>
      <c r="I64" s="18" t="s">
        <v>11</v>
      </c>
      <c r="J64" s="18" t="str">
        <f t="shared" si="11"/>
        <v/>
      </c>
      <c r="K64" s="18" t="s">
        <v>273</v>
      </c>
      <c r="L64" s="18">
        <v>26.5</v>
      </c>
      <c r="M64" s="18">
        <f t="shared" ref="M64" si="12">IFERROR(L64*H64,"")</f>
        <v>0</v>
      </c>
      <c r="N64" s="18" t="s">
        <v>11</v>
      </c>
      <c r="O64" s="18" t="s">
        <v>11</v>
      </c>
      <c r="P64" s="18" t="s">
        <v>11</v>
      </c>
      <c r="Q64" s="18" t="s">
        <v>11</v>
      </c>
      <c r="R64" s="18" t="s">
        <v>11</v>
      </c>
      <c r="S64" s="18">
        <v>10600</v>
      </c>
      <c r="T64" s="18">
        <v>5300</v>
      </c>
      <c r="U64" s="18">
        <v>7817.5</v>
      </c>
      <c r="V64" s="18">
        <v>15900</v>
      </c>
    </row>
    <row r="65" spans="2:22" s="19" customFormat="1" ht="330.75" customHeight="1">
      <c r="B65" s="23" t="s">
        <v>49</v>
      </c>
      <c r="C65" s="21"/>
      <c r="D65" s="22" t="s">
        <v>83</v>
      </c>
      <c r="E65" s="22" t="s">
        <v>208</v>
      </c>
      <c r="F65" s="22" t="s">
        <v>209</v>
      </c>
      <c r="G65" s="18">
        <v>1</v>
      </c>
      <c r="H65" s="18"/>
      <c r="I65" s="18" t="s">
        <v>11</v>
      </c>
      <c r="J65" s="18" t="str">
        <f t="shared" si="11"/>
        <v/>
      </c>
      <c r="K65" s="18" t="s">
        <v>273</v>
      </c>
      <c r="L65" s="18">
        <v>18</v>
      </c>
      <c r="M65" s="18">
        <v>18</v>
      </c>
      <c r="N65" s="18" t="s">
        <v>11</v>
      </c>
      <c r="O65" s="18" t="s">
        <v>11</v>
      </c>
      <c r="P65" s="18" t="s">
        <v>11</v>
      </c>
      <c r="Q65" s="18" t="s">
        <v>11</v>
      </c>
      <c r="R65" s="18" t="s">
        <v>11</v>
      </c>
      <c r="S65" s="18">
        <v>7200</v>
      </c>
      <c r="T65" s="18">
        <v>3600</v>
      </c>
      <c r="U65" s="18">
        <v>5310</v>
      </c>
      <c r="V65" s="18">
        <v>10800</v>
      </c>
    </row>
    <row r="66" spans="2:22" s="19" customFormat="1" ht="204.75" customHeight="1">
      <c r="B66" s="23" t="s">
        <v>50</v>
      </c>
      <c r="C66" s="21"/>
      <c r="D66" s="22" t="s">
        <v>84</v>
      </c>
      <c r="E66" s="22" t="s">
        <v>127</v>
      </c>
      <c r="F66" s="22" t="s">
        <v>210</v>
      </c>
      <c r="G66" s="18">
        <v>1</v>
      </c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2:22" s="19" customFormat="1" ht="30" customHeight="1">
      <c r="B67" s="23" t="s">
        <v>51</v>
      </c>
      <c r="C67" s="21"/>
      <c r="D67" s="22" t="s">
        <v>85</v>
      </c>
      <c r="E67" s="22" t="s">
        <v>11</v>
      </c>
      <c r="F67" s="22"/>
      <c r="G67" s="18">
        <v>1</v>
      </c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2:22" s="19" customFormat="1" ht="30" customHeight="1">
      <c r="B68" s="23" t="s">
        <v>51</v>
      </c>
      <c r="C68" s="21"/>
      <c r="D68" s="22" t="s">
        <v>86</v>
      </c>
      <c r="E68" s="22" t="s">
        <v>11</v>
      </c>
      <c r="F68" s="22"/>
      <c r="G68" s="18">
        <v>1</v>
      </c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2:22" s="19" customFormat="1" ht="250.15" customHeight="1">
      <c r="B69" s="20" t="s">
        <v>15</v>
      </c>
      <c r="C69" s="21"/>
      <c r="D69" s="22" t="s">
        <v>134</v>
      </c>
      <c r="E69" s="22" t="s">
        <v>178</v>
      </c>
      <c r="F69" s="22" t="s">
        <v>211</v>
      </c>
      <c r="G69" s="18">
        <v>1</v>
      </c>
      <c r="H69" s="18"/>
      <c r="I69" s="18" t="s">
        <v>11</v>
      </c>
      <c r="J69" s="18" t="str">
        <f t="shared" ref="J69:J90" si="13">IFERROR(I69*H69,"")</f>
        <v/>
      </c>
      <c r="K69" s="18" t="s">
        <v>11</v>
      </c>
      <c r="L69" s="18" t="s">
        <v>11</v>
      </c>
      <c r="M69" s="18" t="str">
        <f t="shared" ref="M69:M90" si="14">IFERROR(L69*H69,"")</f>
        <v/>
      </c>
      <c r="N69" s="18" t="s">
        <v>11</v>
      </c>
      <c r="O69" s="18" t="s">
        <v>11</v>
      </c>
      <c r="P69" s="18" t="s">
        <v>11</v>
      </c>
      <c r="Q69" s="18" t="s">
        <v>11</v>
      </c>
      <c r="R69" s="18" t="s">
        <v>11</v>
      </c>
      <c r="S69" s="18" t="s">
        <v>11</v>
      </c>
      <c r="T69" s="18" t="s">
        <v>11</v>
      </c>
      <c r="U69" s="18" t="s">
        <v>11</v>
      </c>
      <c r="V69" s="18" t="s">
        <v>11</v>
      </c>
    </row>
    <row r="70" spans="2:22" s="19" customFormat="1" ht="250.15" customHeight="1">
      <c r="B70" s="20" t="s">
        <v>16</v>
      </c>
      <c r="C70" s="21"/>
      <c r="D70" s="22" t="s">
        <v>114</v>
      </c>
      <c r="E70" s="22" t="s">
        <v>168</v>
      </c>
      <c r="F70" s="22" t="s">
        <v>189</v>
      </c>
      <c r="G70" s="18">
        <v>1</v>
      </c>
      <c r="H70" s="18"/>
      <c r="I70" s="18" t="s">
        <v>11</v>
      </c>
      <c r="J70" s="18" t="str">
        <f t="shared" si="13"/>
        <v/>
      </c>
      <c r="K70" s="18" t="s">
        <v>11</v>
      </c>
      <c r="L70" s="18" t="s">
        <v>11</v>
      </c>
      <c r="M70" s="18" t="str">
        <f t="shared" si="14"/>
        <v/>
      </c>
      <c r="N70" s="18" t="s">
        <v>11</v>
      </c>
      <c r="O70" s="18" t="s">
        <v>11</v>
      </c>
      <c r="P70" s="18" t="s">
        <v>11</v>
      </c>
      <c r="Q70" s="18" t="s">
        <v>11</v>
      </c>
      <c r="R70" s="18" t="s">
        <v>11</v>
      </c>
      <c r="S70" s="18" t="s">
        <v>11</v>
      </c>
      <c r="T70" s="18" t="s">
        <v>11</v>
      </c>
      <c r="U70" s="18" t="s">
        <v>11</v>
      </c>
      <c r="V70" s="18" t="s">
        <v>11</v>
      </c>
    </row>
    <row r="71" spans="2:22" s="19" customFormat="1" ht="249.95" customHeight="1">
      <c r="B71" s="20" t="s">
        <v>17</v>
      </c>
      <c r="C71" s="21"/>
      <c r="D71" s="22" t="s">
        <v>121</v>
      </c>
      <c r="E71" s="22" t="s">
        <v>122</v>
      </c>
      <c r="F71" s="22" t="s">
        <v>212</v>
      </c>
      <c r="G71" s="18">
        <v>1</v>
      </c>
      <c r="H71" s="18"/>
      <c r="I71" s="18" t="s">
        <v>11</v>
      </c>
      <c r="J71" s="18" t="str">
        <f t="shared" si="13"/>
        <v/>
      </c>
      <c r="K71" s="18" t="s">
        <v>11</v>
      </c>
      <c r="L71" s="18" t="s">
        <v>11</v>
      </c>
      <c r="M71" s="18" t="str">
        <f t="shared" si="14"/>
        <v/>
      </c>
      <c r="N71" s="18" t="s">
        <v>11</v>
      </c>
      <c r="O71" s="18" t="s">
        <v>11</v>
      </c>
      <c r="P71" s="18" t="s">
        <v>11</v>
      </c>
      <c r="Q71" s="18" t="s">
        <v>11</v>
      </c>
      <c r="R71" s="18" t="s">
        <v>11</v>
      </c>
      <c r="S71" s="18" t="s">
        <v>11</v>
      </c>
      <c r="T71" s="18" t="s">
        <v>11</v>
      </c>
      <c r="U71" s="18" t="s">
        <v>11</v>
      </c>
      <c r="V71" s="18" t="s">
        <v>11</v>
      </c>
    </row>
    <row r="72" spans="2:22" s="19" customFormat="1" ht="249.95" customHeight="1">
      <c r="B72" s="20" t="s">
        <v>42</v>
      </c>
      <c r="C72" s="21"/>
      <c r="D72" s="22" t="s">
        <v>123</v>
      </c>
      <c r="E72" s="22" t="s">
        <v>150</v>
      </c>
      <c r="F72" s="22" t="s">
        <v>166</v>
      </c>
      <c r="G72" s="18">
        <v>1</v>
      </c>
      <c r="H72" s="18"/>
      <c r="I72" s="18" t="s">
        <v>11</v>
      </c>
      <c r="J72" s="18" t="str">
        <f t="shared" si="13"/>
        <v/>
      </c>
      <c r="K72" s="18" t="s">
        <v>11</v>
      </c>
      <c r="L72" s="18" t="s">
        <v>11</v>
      </c>
      <c r="M72" s="18" t="str">
        <f t="shared" si="14"/>
        <v/>
      </c>
      <c r="N72" s="18" t="s">
        <v>11</v>
      </c>
      <c r="O72" s="18" t="s">
        <v>11</v>
      </c>
      <c r="P72" s="18" t="s">
        <v>11</v>
      </c>
      <c r="Q72" s="18" t="s">
        <v>11</v>
      </c>
      <c r="R72" s="18" t="s">
        <v>11</v>
      </c>
      <c r="S72" s="18" t="s">
        <v>11</v>
      </c>
      <c r="T72" s="18" t="s">
        <v>11</v>
      </c>
      <c r="U72" s="18" t="s">
        <v>11</v>
      </c>
      <c r="V72" s="18" t="s">
        <v>11</v>
      </c>
    </row>
    <row r="73" spans="2:22" s="19" customFormat="1" ht="350.1" customHeight="1">
      <c r="B73" s="23" t="s">
        <v>26</v>
      </c>
      <c r="C73" s="21"/>
      <c r="D73" s="22" t="s">
        <v>87</v>
      </c>
      <c r="E73" s="22" t="s">
        <v>128</v>
      </c>
      <c r="F73" s="22" t="s">
        <v>213</v>
      </c>
      <c r="G73" s="18">
        <v>1</v>
      </c>
      <c r="H73" s="18"/>
      <c r="I73" s="18" t="s">
        <v>11</v>
      </c>
      <c r="J73" s="18" t="str">
        <f t="shared" si="13"/>
        <v/>
      </c>
      <c r="K73" s="18" t="s">
        <v>11</v>
      </c>
      <c r="L73" s="18" t="s">
        <v>11</v>
      </c>
      <c r="M73" s="18" t="str">
        <f t="shared" si="14"/>
        <v/>
      </c>
      <c r="N73" s="18" t="s">
        <v>271</v>
      </c>
      <c r="O73" s="18" t="s">
        <v>272</v>
      </c>
      <c r="P73" s="18">
        <v>400</v>
      </c>
      <c r="Q73" s="18" t="s">
        <v>270</v>
      </c>
      <c r="R73" s="18">
        <v>350</v>
      </c>
      <c r="S73" s="18" t="s">
        <v>11</v>
      </c>
      <c r="T73" s="18" t="s">
        <v>11</v>
      </c>
      <c r="U73" s="18" t="s">
        <v>11</v>
      </c>
      <c r="V73" s="18" t="s">
        <v>11</v>
      </c>
    </row>
    <row r="74" spans="2:22" s="19" customFormat="1" ht="249.95" customHeight="1">
      <c r="B74" s="20" t="s">
        <v>27</v>
      </c>
      <c r="C74" s="21"/>
      <c r="D74" s="22" t="s">
        <v>132</v>
      </c>
      <c r="E74" s="22" t="s">
        <v>149</v>
      </c>
      <c r="F74" s="22" t="s">
        <v>14</v>
      </c>
      <c r="G74" s="18">
        <v>1</v>
      </c>
      <c r="H74" s="18"/>
      <c r="I74" s="18" t="s">
        <v>11</v>
      </c>
      <c r="J74" s="18" t="str">
        <f t="shared" si="13"/>
        <v/>
      </c>
      <c r="K74" s="18" t="s">
        <v>11</v>
      </c>
      <c r="L74" s="18" t="s">
        <v>11</v>
      </c>
      <c r="M74" s="18" t="str">
        <f t="shared" si="14"/>
        <v/>
      </c>
      <c r="N74" s="18" t="s">
        <v>11</v>
      </c>
      <c r="O74" s="18" t="s">
        <v>11</v>
      </c>
      <c r="P74" s="18" t="s">
        <v>11</v>
      </c>
      <c r="Q74" s="18" t="s">
        <v>11</v>
      </c>
      <c r="R74" s="18" t="s">
        <v>11</v>
      </c>
      <c r="S74" s="18" t="s">
        <v>11</v>
      </c>
      <c r="T74" s="18" t="s">
        <v>11</v>
      </c>
      <c r="U74" s="18" t="s">
        <v>11</v>
      </c>
      <c r="V74" s="18" t="s">
        <v>11</v>
      </c>
    </row>
    <row r="75" spans="2:22" s="19" customFormat="1" ht="300" customHeight="1">
      <c r="B75" s="23" t="s">
        <v>52</v>
      </c>
      <c r="C75" s="21"/>
      <c r="D75" s="22" t="s">
        <v>88</v>
      </c>
      <c r="E75" s="22" t="s">
        <v>89</v>
      </c>
      <c r="F75" s="22" t="s">
        <v>214</v>
      </c>
      <c r="G75" s="18">
        <v>1</v>
      </c>
      <c r="H75" s="18"/>
      <c r="I75" s="18" t="s">
        <v>11</v>
      </c>
      <c r="J75" s="18" t="str">
        <f t="shared" si="13"/>
        <v/>
      </c>
      <c r="K75" s="18" t="s">
        <v>11</v>
      </c>
      <c r="L75" s="18" t="s">
        <v>11</v>
      </c>
      <c r="M75" s="18" t="str">
        <f t="shared" si="14"/>
        <v/>
      </c>
      <c r="N75" s="18" t="s">
        <v>271</v>
      </c>
      <c r="O75" s="18" t="s">
        <v>272</v>
      </c>
      <c r="P75" s="18">
        <v>320</v>
      </c>
      <c r="Q75" s="18" t="s">
        <v>270</v>
      </c>
      <c r="R75" s="18">
        <v>300</v>
      </c>
      <c r="S75" s="18" t="s">
        <v>11</v>
      </c>
      <c r="T75" s="18" t="s">
        <v>11</v>
      </c>
      <c r="U75" s="18" t="s">
        <v>11</v>
      </c>
      <c r="V75" s="18" t="s">
        <v>11</v>
      </c>
    </row>
    <row r="76" spans="2:22" s="19" customFormat="1" ht="249.95" customHeight="1">
      <c r="B76" s="20" t="s">
        <v>53</v>
      </c>
      <c r="C76" s="21"/>
      <c r="D76" s="22" t="s">
        <v>72</v>
      </c>
      <c r="E76" s="22" t="s">
        <v>172</v>
      </c>
      <c r="F76" s="22" t="s">
        <v>14</v>
      </c>
      <c r="G76" s="18">
        <v>1</v>
      </c>
      <c r="H76" s="18"/>
      <c r="I76" s="18" t="s">
        <v>11</v>
      </c>
      <c r="J76" s="18" t="str">
        <f t="shared" si="13"/>
        <v/>
      </c>
      <c r="K76" s="18" t="s">
        <v>11</v>
      </c>
      <c r="L76" s="18" t="s">
        <v>11</v>
      </c>
      <c r="M76" s="18" t="str">
        <f t="shared" si="14"/>
        <v/>
      </c>
      <c r="N76" s="18" t="s">
        <v>11</v>
      </c>
      <c r="O76" s="18" t="s">
        <v>11</v>
      </c>
      <c r="P76" s="18" t="s">
        <v>11</v>
      </c>
      <c r="Q76" s="18" t="s">
        <v>11</v>
      </c>
      <c r="R76" s="18" t="s">
        <v>11</v>
      </c>
      <c r="S76" s="18" t="s">
        <v>11</v>
      </c>
      <c r="T76" s="18" t="s">
        <v>11</v>
      </c>
      <c r="U76" s="18" t="s">
        <v>11</v>
      </c>
      <c r="V76" s="18" t="s">
        <v>11</v>
      </c>
    </row>
    <row r="77" spans="2:22" s="19" customFormat="1" ht="338.25" customHeight="1">
      <c r="B77" s="23" t="s">
        <v>28</v>
      </c>
      <c r="C77" s="21"/>
      <c r="D77" s="22" t="s">
        <v>90</v>
      </c>
      <c r="E77" s="22" t="s">
        <v>129</v>
      </c>
      <c r="F77" s="22" t="s">
        <v>215</v>
      </c>
      <c r="G77" s="18">
        <v>1</v>
      </c>
      <c r="H77" s="18"/>
      <c r="I77" s="18" t="s">
        <v>11</v>
      </c>
      <c r="J77" s="18" t="str">
        <f t="shared" si="13"/>
        <v/>
      </c>
      <c r="K77" s="18" t="s">
        <v>11</v>
      </c>
      <c r="L77" s="18" t="s">
        <v>11</v>
      </c>
      <c r="M77" s="18" t="str">
        <f t="shared" si="14"/>
        <v/>
      </c>
      <c r="N77" s="18" t="s">
        <v>271</v>
      </c>
      <c r="O77" s="18" t="s">
        <v>272</v>
      </c>
      <c r="P77" s="18">
        <v>400</v>
      </c>
      <c r="Q77" s="18" t="s">
        <v>270</v>
      </c>
      <c r="R77" s="18">
        <v>350</v>
      </c>
      <c r="S77" s="18" t="s">
        <v>11</v>
      </c>
      <c r="T77" s="18" t="s">
        <v>11</v>
      </c>
      <c r="U77" s="18" t="s">
        <v>11</v>
      </c>
      <c r="V77" s="18" t="s">
        <v>11</v>
      </c>
    </row>
    <row r="78" spans="2:22" s="19" customFormat="1" ht="220.5" customHeight="1">
      <c r="B78" s="20" t="s">
        <v>43</v>
      </c>
      <c r="C78" s="21"/>
      <c r="D78" s="22" t="s">
        <v>13</v>
      </c>
      <c r="E78" s="22" t="s">
        <v>149</v>
      </c>
      <c r="F78" s="22" t="s">
        <v>14</v>
      </c>
      <c r="G78" s="18">
        <v>1</v>
      </c>
      <c r="H78" s="18"/>
      <c r="I78" s="18" t="s">
        <v>11</v>
      </c>
      <c r="J78" s="18" t="str">
        <f t="shared" si="13"/>
        <v/>
      </c>
      <c r="K78" s="18" t="s">
        <v>11</v>
      </c>
      <c r="L78" s="18" t="s">
        <v>11</v>
      </c>
      <c r="M78" s="18" t="str">
        <f t="shared" si="14"/>
        <v/>
      </c>
      <c r="N78" s="18" t="s">
        <v>11</v>
      </c>
      <c r="O78" s="18" t="s">
        <v>11</v>
      </c>
      <c r="P78" s="18" t="s">
        <v>11</v>
      </c>
      <c r="Q78" s="18" t="s">
        <v>11</v>
      </c>
      <c r="R78" s="18" t="s">
        <v>11</v>
      </c>
      <c r="S78" s="18" t="s">
        <v>11</v>
      </c>
      <c r="T78" s="18" t="s">
        <v>11</v>
      </c>
      <c r="U78" s="18" t="s">
        <v>11</v>
      </c>
      <c r="V78" s="18" t="s">
        <v>11</v>
      </c>
    </row>
    <row r="79" spans="2:22" s="19" customFormat="1" ht="350.1" customHeight="1">
      <c r="B79" s="23" t="s">
        <v>29</v>
      </c>
      <c r="C79" s="21"/>
      <c r="D79" s="22" t="s">
        <v>97</v>
      </c>
      <c r="E79" s="22" t="s">
        <v>91</v>
      </c>
      <c r="F79" s="22" t="s">
        <v>216</v>
      </c>
      <c r="G79" s="18">
        <v>1</v>
      </c>
      <c r="H79" s="18"/>
      <c r="I79" s="18" t="s">
        <v>11</v>
      </c>
      <c r="J79" s="18" t="str">
        <f t="shared" si="13"/>
        <v/>
      </c>
      <c r="K79" s="18" t="s">
        <v>11</v>
      </c>
      <c r="L79" s="18" t="s">
        <v>11</v>
      </c>
      <c r="M79" s="18" t="str">
        <f t="shared" si="14"/>
        <v/>
      </c>
      <c r="N79" s="18"/>
      <c r="O79" s="18"/>
      <c r="P79" s="18"/>
      <c r="Q79" s="18"/>
      <c r="R79" s="18"/>
      <c r="S79" s="18" t="s">
        <v>11</v>
      </c>
      <c r="T79" s="18" t="s">
        <v>11</v>
      </c>
      <c r="U79" s="18" t="s">
        <v>11</v>
      </c>
      <c r="V79" s="18" t="s">
        <v>11</v>
      </c>
    </row>
    <row r="80" spans="2:22" s="19" customFormat="1" ht="249.95" customHeight="1">
      <c r="B80" s="23" t="s">
        <v>54</v>
      </c>
      <c r="C80" s="21"/>
      <c r="D80" s="22" t="s">
        <v>92</v>
      </c>
      <c r="E80" s="22" t="s">
        <v>93</v>
      </c>
      <c r="F80" s="22" t="s">
        <v>217</v>
      </c>
      <c r="G80" s="18">
        <v>1</v>
      </c>
      <c r="H80" s="18"/>
      <c r="I80" s="18" t="s">
        <v>11</v>
      </c>
      <c r="J80" s="18" t="str">
        <f t="shared" si="13"/>
        <v/>
      </c>
      <c r="K80" s="18" t="s">
        <v>11</v>
      </c>
      <c r="L80" s="18" t="s">
        <v>11</v>
      </c>
      <c r="M80" s="18" t="str">
        <f t="shared" si="14"/>
        <v/>
      </c>
      <c r="N80" s="18" t="s">
        <v>11</v>
      </c>
      <c r="O80" s="18" t="s">
        <v>11</v>
      </c>
      <c r="P80" s="18" t="s">
        <v>11</v>
      </c>
      <c r="Q80" s="18" t="s">
        <v>11</v>
      </c>
      <c r="R80" s="18" t="s">
        <v>11</v>
      </c>
      <c r="S80" s="18" t="s">
        <v>11</v>
      </c>
      <c r="T80" s="18" t="s">
        <v>11</v>
      </c>
      <c r="U80" s="18" t="s">
        <v>11</v>
      </c>
      <c r="V80" s="18" t="s">
        <v>11</v>
      </c>
    </row>
    <row r="81" spans="2:22" s="19" customFormat="1" ht="409.5" customHeight="1">
      <c r="B81" s="23" t="s">
        <v>54</v>
      </c>
      <c r="C81" s="21"/>
      <c r="D81" s="22" t="s">
        <v>94</v>
      </c>
      <c r="E81" s="22" t="s">
        <v>95</v>
      </c>
      <c r="F81" s="27" t="s">
        <v>218</v>
      </c>
      <c r="G81" s="18">
        <v>1</v>
      </c>
      <c r="H81" s="18"/>
      <c r="I81" s="18" t="s">
        <v>11</v>
      </c>
      <c r="J81" s="18" t="str">
        <f t="shared" si="13"/>
        <v/>
      </c>
      <c r="K81" s="18" t="s">
        <v>11</v>
      </c>
      <c r="L81" s="18" t="s">
        <v>11</v>
      </c>
      <c r="M81" s="18" t="str">
        <f t="shared" si="14"/>
        <v/>
      </c>
      <c r="N81" s="18" t="s">
        <v>11</v>
      </c>
      <c r="O81" s="18" t="s">
        <v>11</v>
      </c>
      <c r="P81" s="18" t="s">
        <v>11</v>
      </c>
      <c r="Q81" s="18" t="s">
        <v>11</v>
      </c>
      <c r="R81" s="18" t="s">
        <v>11</v>
      </c>
      <c r="S81" s="18" t="s">
        <v>11</v>
      </c>
      <c r="T81" s="18" t="s">
        <v>11</v>
      </c>
      <c r="U81" s="18" t="s">
        <v>11</v>
      </c>
      <c r="V81" s="18" t="s">
        <v>11</v>
      </c>
    </row>
    <row r="82" spans="2:22" s="19" customFormat="1" ht="408.95" customHeight="1">
      <c r="B82" s="23" t="s">
        <v>54</v>
      </c>
      <c r="C82" s="21"/>
      <c r="D82" s="22" t="s">
        <v>96</v>
      </c>
      <c r="E82" s="22" t="s">
        <v>98</v>
      </c>
      <c r="F82" s="22" t="s">
        <v>219</v>
      </c>
      <c r="G82" s="18">
        <v>1</v>
      </c>
      <c r="H82" s="18"/>
      <c r="I82" s="18" t="s">
        <v>11</v>
      </c>
      <c r="J82" s="18" t="str">
        <f t="shared" si="13"/>
        <v/>
      </c>
      <c r="K82" s="18" t="s">
        <v>11</v>
      </c>
      <c r="L82" s="18" t="s">
        <v>11</v>
      </c>
      <c r="M82" s="18" t="str">
        <f t="shared" si="14"/>
        <v/>
      </c>
      <c r="N82" s="18" t="s">
        <v>11</v>
      </c>
      <c r="O82" s="18" t="s">
        <v>11</v>
      </c>
      <c r="P82" s="18" t="s">
        <v>11</v>
      </c>
      <c r="Q82" s="18" t="s">
        <v>11</v>
      </c>
      <c r="R82" s="18" t="s">
        <v>11</v>
      </c>
      <c r="S82" s="18" t="s">
        <v>11</v>
      </c>
      <c r="T82" s="18" t="s">
        <v>11</v>
      </c>
      <c r="U82" s="18" t="s">
        <v>11</v>
      </c>
      <c r="V82" s="18" t="s">
        <v>11</v>
      </c>
    </row>
    <row r="83" spans="2:22" s="19" customFormat="1" ht="249.95" customHeight="1">
      <c r="B83" s="23" t="s">
        <v>55</v>
      </c>
      <c r="C83" s="21"/>
      <c r="D83" s="22" t="s">
        <v>99</v>
      </c>
      <c r="E83" s="22"/>
      <c r="F83" s="22" t="s">
        <v>220</v>
      </c>
      <c r="G83" s="18">
        <v>2</v>
      </c>
      <c r="H83" s="18"/>
      <c r="I83" s="18" t="s">
        <v>11</v>
      </c>
      <c r="J83" s="18" t="str">
        <f t="shared" si="13"/>
        <v/>
      </c>
      <c r="K83" s="18" t="s">
        <v>11</v>
      </c>
      <c r="L83" s="18" t="s">
        <v>11</v>
      </c>
      <c r="M83" s="18" t="str">
        <f t="shared" si="14"/>
        <v/>
      </c>
      <c r="N83" s="18" t="s">
        <v>11</v>
      </c>
      <c r="O83" s="18" t="s">
        <v>11</v>
      </c>
      <c r="P83" s="18" t="s">
        <v>11</v>
      </c>
      <c r="Q83" s="18" t="s">
        <v>11</v>
      </c>
      <c r="R83" s="18" t="s">
        <v>11</v>
      </c>
      <c r="S83" s="18" t="s">
        <v>11</v>
      </c>
      <c r="T83" s="18" t="s">
        <v>11</v>
      </c>
      <c r="U83" s="18" t="s">
        <v>11</v>
      </c>
      <c r="V83" s="18" t="s">
        <v>11</v>
      </c>
    </row>
    <row r="84" spans="2:22" s="19" customFormat="1" ht="409.5" customHeight="1">
      <c r="B84" s="23" t="s">
        <v>56</v>
      </c>
      <c r="C84" s="24"/>
      <c r="D84" s="22" t="s">
        <v>146</v>
      </c>
      <c r="E84" s="22" t="s">
        <v>100</v>
      </c>
      <c r="F84" s="27" t="s">
        <v>221</v>
      </c>
      <c r="G84" s="18">
        <v>1</v>
      </c>
      <c r="H84" s="18"/>
      <c r="I84" s="18">
        <v>11.4</v>
      </c>
      <c r="J84" s="18">
        <v>11.4</v>
      </c>
      <c r="K84" s="18">
        <v>400</v>
      </c>
      <c r="L84" s="18" t="s">
        <v>11</v>
      </c>
      <c r="M84" s="18" t="str">
        <f t="shared" si="14"/>
        <v/>
      </c>
      <c r="N84" s="18" t="s">
        <v>268</v>
      </c>
      <c r="O84" s="18" t="s">
        <v>269</v>
      </c>
      <c r="P84" s="18" t="s">
        <v>11</v>
      </c>
      <c r="Q84" s="18" t="s">
        <v>270</v>
      </c>
      <c r="R84" s="18" t="s">
        <v>11</v>
      </c>
      <c r="S84" s="18">
        <v>2220</v>
      </c>
      <c r="T84" s="18">
        <v>3330</v>
      </c>
      <c r="U84" s="18">
        <v>4902.5</v>
      </c>
      <c r="V84" s="18">
        <v>5550</v>
      </c>
    </row>
    <row r="85" spans="2:22" s="19" customFormat="1" ht="249.95" customHeight="1">
      <c r="B85" s="20" t="s">
        <v>57</v>
      </c>
      <c r="C85" s="21"/>
      <c r="D85" s="22" t="s">
        <v>126</v>
      </c>
      <c r="E85" s="22" t="s">
        <v>156</v>
      </c>
      <c r="F85" s="22" t="s">
        <v>157</v>
      </c>
      <c r="G85" s="18">
        <v>1</v>
      </c>
      <c r="H85" s="18"/>
      <c r="I85" s="18">
        <v>0.18</v>
      </c>
      <c r="J85" s="18">
        <v>0.18</v>
      </c>
      <c r="K85" s="18">
        <v>230</v>
      </c>
      <c r="L85" s="18" t="s">
        <v>11</v>
      </c>
      <c r="M85" s="18" t="str">
        <f t="shared" si="14"/>
        <v/>
      </c>
      <c r="N85" s="18" t="s">
        <v>11</v>
      </c>
      <c r="O85" s="18" t="s">
        <v>11</v>
      </c>
      <c r="P85" s="18" t="s">
        <v>11</v>
      </c>
      <c r="Q85" s="18" t="s">
        <v>11</v>
      </c>
      <c r="R85" s="18" t="s">
        <v>11</v>
      </c>
      <c r="S85" s="18" t="s">
        <v>11</v>
      </c>
      <c r="T85" s="18" t="s">
        <v>11</v>
      </c>
      <c r="U85" s="18" t="s">
        <v>11</v>
      </c>
      <c r="V85" s="18" t="s">
        <v>11</v>
      </c>
    </row>
    <row r="86" spans="2:22" s="19" customFormat="1" ht="90" customHeight="1">
      <c r="B86" s="23" t="s">
        <v>57</v>
      </c>
      <c r="C86" s="24"/>
      <c r="D86" s="22" t="s">
        <v>101</v>
      </c>
      <c r="E86" s="22" t="s">
        <v>102</v>
      </c>
      <c r="F86" s="22" t="s">
        <v>14</v>
      </c>
      <c r="G86" s="18">
        <v>1</v>
      </c>
      <c r="H86" s="18"/>
      <c r="I86" s="18" t="s">
        <v>11</v>
      </c>
      <c r="J86" s="18" t="str">
        <f t="shared" si="13"/>
        <v/>
      </c>
      <c r="K86" s="18" t="s">
        <v>11</v>
      </c>
      <c r="L86" s="18" t="s">
        <v>11</v>
      </c>
      <c r="M86" s="18" t="str">
        <f t="shared" si="14"/>
        <v/>
      </c>
      <c r="N86" s="18" t="s">
        <v>11</v>
      </c>
      <c r="O86" s="18" t="s">
        <v>11</v>
      </c>
      <c r="P86" s="18" t="s">
        <v>11</v>
      </c>
      <c r="Q86" s="18" t="s">
        <v>11</v>
      </c>
      <c r="R86" s="18" t="s">
        <v>11</v>
      </c>
      <c r="S86" s="18" t="s">
        <v>11</v>
      </c>
      <c r="T86" s="18" t="s">
        <v>11</v>
      </c>
      <c r="U86" s="18" t="s">
        <v>11</v>
      </c>
      <c r="V86" s="18" t="s">
        <v>11</v>
      </c>
    </row>
    <row r="87" spans="2:22" s="19" customFormat="1" ht="249.95" customHeight="1">
      <c r="B87" s="23" t="s">
        <v>57</v>
      </c>
      <c r="C87" s="24"/>
      <c r="D87" s="22" t="s">
        <v>103</v>
      </c>
      <c r="E87" s="22" t="s">
        <v>222</v>
      </c>
      <c r="F87" s="22"/>
      <c r="G87" s="18">
        <v>1</v>
      </c>
      <c r="H87" s="18"/>
      <c r="I87" s="18">
        <v>0.1</v>
      </c>
      <c r="J87" s="18">
        <v>0.1</v>
      </c>
      <c r="K87" s="18" t="s">
        <v>11</v>
      </c>
      <c r="L87" s="18" t="s">
        <v>11</v>
      </c>
      <c r="M87" s="18" t="str">
        <f t="shared" si="14"/>
        <v/>
      </c>
      <c r="N87" s="18" t="s">
        <v>11</v>
      </c>
      <c r="O87" s="18" t="s">
        <v>11</v>
      </c>
      <c r="P87" s="18" t="s">
        <v>11</v>
      </c>
      <c r="Q87" s="18" t="s">
        <v>11</v>
      </c>
      <c r="R87" s="18" t="s">
        <v>11</v>
      </c>
      <c r="S87" s="18" t="s">
        <v>11</v>
      </c>
      <c r="T87" s="18" t="s">
        <v>11</v>
      </c>
      <c r="U87" s="18" t="s">
        <v>11</v>
      </c>
      <c r="V87" s="18" t="s">
        <v>11</v>
      </c>
    </row>
    <row r="88" spans="2:22" s="19" customFormat="1" ht="249.95" customHeight="1">
      <c r="B88" s="23" t="s">
        <v>57</v>
      </c>
      <c r="C88" s="24"/>
      <c r="D88" s="22" t="s">
        <v>130</v>
      </c>
      <c r="E88" s="22" t="s">
        <v>223</v>
      </c>
      <c r="F88" s="22"/>
      <c r="G88" s="18">
        <v>1</v>
      </c>
      <c r="H88" s="18"/>
      <c r="I88" s="18" t="s">
        <v>11</v>
      </c>
      <c r="J88" s="18" t="str">
        <f t="shared" si="13"/>
        <v/>
      </c>
      <c r="K88" s="18" t="s">
        <v>11</v>
      </c>
      <c r="L88" s="18" t="s">
        <v>11</v>
      </c>
      <c r="M88" s="18" t="str">
        <f t="shared" si="14"/>
        <v/>
      </c>
      <c r="N88" s="18" t="s">
        <v>11</v>
      </c>
      <c r="O88" s="18" t="s">
        <v>11</v>
      </c>
      <c r="P88" s="18" t="s">
        <v>11</v>
      </c>
      <c r="Q88" s="18" t="s">
        <v>11</v>
      </c>
      <c r="R88" s="18" t="s">
        <v>11</v>
      </c>
      <c r="S88" s="18" t="s">
        <v>11</v>
      </c>
      <c r="T88" s="18" t="s">
        <v>11</v>
      </c>
      <c r="U88" s="18" t="s">
        <v>11</v>
      </c>
      <c r="V88" s="18" t="s">
        <v>11</v>
      </c>
    </row>
    <row r="89" spans="2:22" s="19" customFormat="1" ht="30" customHeight="1">
      <c r="B89" s="16" t="s">
        <v>58</v>
      </c>
      <c r="C89" s="44" t="s">
        <v>59</v>
      </c>
      <c r="D89" s="45"/>
      <c r="E89" s="45"/>
      <c r="F89" s="45"/>
      <c r="G89" s="45"/>
      <c r="H89" s="17"/>
      <c r="I89" s="18"/>
      <c r="J89" s="18"/>
      <c r="K89" s="18"/>
      <c r="L89" s="18" t="s">
        <v>11</v>
      </c>
      <c r="M89" s="18" t="str">
        <f t="shared" si="14"/>
        <v/>
      </c>
      <c r="N89" s="18" t="s">
        <v>11</v>
      </c>
      <c r="O89" s="18" t="s">
        <v>11</v>
      </c>
      <c r="P89" s="18" t="s">
        <v>11</v>
      </c>
      <c r="Q89" s="18" t="s">
        <v>11</v>
      </c>
      <c r="R89" s="18" t="s">
        <v>11</v>
      </c>
      <c r="S89" s="18" t="s">
        <v>11</v>
      </c>
      <c r="T89" s="18" t="s">
        <v>11</v>
      </c>
      <c r="U89" s="18" t="s">
        <v>11</v>
      </c>
      <c r="V89" s="18" t="s">
        <v>11</v>
      </c>
    </row>
    <row r="90" spans="2:22" s="19" customFormat="1" ht="249.95" customHeight="1">
      <c r="B90" s="20" t="s">
        <v>20</v>
      </c>
      <c r="C90" s="21"/>
      <c r="D90" s="22" t="s">
        <v>131</v>
      </c>
      <c r="E90" s="22" t="s">
        <v>224</v>
      </c>
      <c r="F90" s="22" t="s">
        <v>136</v>
      </c>
      <c r="G90" s="18">
        <v>1</v>
      </c>
      <c r="H90" s="18"/>
      <c r="I90" s="18" t="s">
        <v>11</v>
      </c>
      <c r="J90" s="18" t="str">
        <f t="shared" si="13"/>
        <v/>
      </c>
      <c r="K90" s="18" t="s">
        <v>11</v>
      </c>
      <c r="L90" s="18" t="s">
        <v>11</v>
      </c>
      <c r="M90" s="18" t="str">
        <f t="shared" si="14"/>
        <v/>
      </c>
      <c r="N90" s="18" t="s">
        <v>11</v>
      </c>
      <c r="O90" s="18" t="s">
        <v>11</v>
      </c>
      <c r="P90" s="18" t="s">
        <v>11</v>
      </c>
      <c r="Q90" s="18" t="s">
        <v>11</v>
      </c>
      <c r="R90" s="18" t="s">
        <v>11</v>
      </c>
      <c r="S90" s="18" t="s">
        <v>11</v>
      </c>
      <c r="T90" s="18" t="s">
        <v>11</v>
      </c>
      <c r="U90" s="18" t="s">
        <v>11</v>
      </c>
      <c r="V90" s="18" t="s">
        <v>11</v>
      </c>
    </row>
    <row r="91" spans="2:22" s="19" customFormat="1" ht="249.95" customHeight="1">
      <c r="B91" s="20" t="s">
        <v>60</v>
      </c>
      <c r="C91" s="21"/>
      <c r="D91" s="22" t="s">
        <v>132</v>
      </c>
      <c r="E91" s="22" t="s">
        <v>149</v>
      </c>
      <c r="F91" s="22" t="s">
        <v>14</v>
      </c>
      <c r="G91" s="18">
        <v>1</v>
      </c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2:22" s="19" customFormat="1" ht="408.75" customHeight="1">
      <c r="B92" s="23" t="s">
        <v>30</v>
      </c>
      <c r="C92" s="21"/>
      <c r="D92" s="22" t="s">
        <v>120</v>
      </c>
      <c r="E92" s="22" t="s">
        <v>104</v>
      </c>
      <c r="F92" s="22" t="s">
        <v>225</v>
      </c>
      <c r="G92" s="18">
        <v>1</v>
      </c>
      <c r="H92" s="18"/>
      <c r="I92" s="18">
        <v>0.13</v>
      </c>
      <c r="J92" s="18">
        <v>0.13</v>
      </c>
      <c r="K92" s="18">
        <v>230</v>
      </c>
      <c r="L92" s="18" t="s">
        <v>11</v>
      </c>
      <c r="M92" s="18" t="str">
        <f t="shared" ref="M92:M94" si="15">IFERROR(L92*H92,"")</f>
        <v/>
      </c>
      <c r="N92" s="18" t="s">
        <v>11</v>
      </c>
      <c r="O92" s="18" t="s">
        <v>11</v>
      </c>
      <c r="P92" s="18" t="s">
        <v>11</v>
      </c>
      <c r="Q92" s="18" t="s">
        <v>11</v>
      </c>
      <c r="R92" s="18" t="s">
        <v>11</v>
      </c>
      <c r="S92" s="18">
        <v>80</v>
      </c>
      <c r="T92" s="18" t="s">
        <v>11</v>
      </c>
      <c r="U92" s="18" t="s">
        <v>11</v>
      </c>
      <c r="V92" s="18">
        <v>80</v>
      </c>
    </row>
    <row r="93" spans="2:22" s="19" customFormat="1" ht="408.75" customHeight="1">
      <c r="B93" s="23" t="s">
        <v>21</v>
      </c>
      <c r="C93" s="21"/>
      <c r="D93" s="22" t="s">
        <v>120</v>
      </c>
      <c r="E93" s="22" t="s">
        <v>104</v>
      </c>
      <c r="F93" s="22" t="s">
        <v>226</v>
      </c>
      <c r="G93" s="18">
        <v>1</v>
      </c>
      <c r="H93" s="18"/>
      <c r="I93" s="18">
        <v>0.13</v>
      </c>
      <c r="J93" s="18">
        <f t="shared" ref="J93" si="16">IFERROR(I93*H93,"")</f>
        <v>0</v>
      </c>
      <c r="K93" s="18">
        <v>230</v>
      </c>
      <c r="L93" s="18" t="s">
        <v>11</v>
      </c>
      <c r="M93" s="18" t="str">
        <f t="shared" si="15"/>
        <v/>
      </c>
      <c r="N93" s="18" t="s">
        <v>11</v>
      </c>
      <c r="O93" s="18" t="s">
        <v>11</v>
      </c>
      <c r="P93" s="18" t="s">
        <v>11</v>
      </c>
      <c r="Q93" s="18" t="s">
        <v>11</v>
      </c>
      <c r="R93" s="18" t="s">
        <v>11</v>
      </c>
      <c r="S93" s="18">
        <v>80</v>
      </c>
      <c r="T93" s="18" t="s">
        <v>11</v>
      </c>
      <c r="U93" s="18" t="s">
        <v>11</v>
      </c>
      <c r="V93" s="18">
        <v>80</v>
      </c>
    </row>
    <row r="94" spans="2:22" s="19" customFormat="1" ht="400.15" customHeight="1">
      <c r="B94" s="23" t="s">
        <v>31</v>
      </c>
      <c r="C94" s="21"/>
      <c r="D94" s="22" t="s">
        <v>120</v>
      </c>
      <c r="E94" s="22" t="s">
        <v>104</v>
      </c>
      <c r="F94" s="22" t="s">
        <v>225</v>
      </c>
      <c r="G94" s="18">
        <v>2</v>
      </c>
      <c r="H94" s="18"/>
      <c r="I94" s="18">
        <v>0.13</v>
      </c>
      <c r="J94" s="18">
        <v>0.26</v>
      </c>
      <c r="K94" s="18">
        <v>230</v>
      </c>
      <c r="L94" s="18" t="s">
        <v>11</v>
      </c>
      <c r="M94" s="18" t="str">
        <f t="shared" si="15"/>
        <v/>
      </c>
      <c r="N94" s="18" t="s">
        <v>11</v>
      </c>
      <c r="O94" s="18" t="s">
        <v>11</v>
      </c>
      <c r="P94" s="18" t="s">
        <v>11</v>
      </c>
      <c r="Q94" s="18" t="s">
        <v>11</v>
      </c>
      <c r="R94" s="18" t="s">
        <v>11</v>
      </c>
      <c r="S94" s="18">
        <v>80</v>
      </c>
      <c r="T94" s="18" t="s">
        <v>11</v>
      </c>
      <c r="U94" s="18" t="s">
        <v>11</v>
      </c>
      <c r="V94" s="18">
        <v>80</v>
      </c>
    </row>
    <row r="95" spans="2:22" s="19" customFormat="1" ht="399.95" customHeight="1">
      <c r="B95" s="23" t="s">
        <v>22</v>
      </c>
      <c r="C95" s="21"/>
      <c r="D95" s="22" t="s">
        <v>137</v>
      </c>
      <c r="E95" s="22" t="s">
        <v>105</v>
      </c>
      <c r="F95" s="22" t="s">
        <v>227</v>
      </c>
      <c r="G95" s="18">
        <v>1</v>
      </c>
      <c r="H95" s="18"/>
      <c r="I95" s="18">
        <v>0.105</v>
      </c>
      <c r="J95" s="18">
        <v>0.105</v>
      </c>
      <c r="K95" s="18">
        <v>230</v>
      </c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2:22" s="19" customFormat="1" ht="30" customHeight="1">
      <c r="B96" s="16" t="s">
        <v>61</v>
      </c>
      <c r="C96" s="44" t="s">
        <v>62</v>
      </c>
      <c r="D96" s="45"/>
      <c r="E96" s="45"/>
      <c r="F96" s="45"/>
      <c r="G96" s="45"/>
      <c r="H96" s="17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2:22" s="19" customFormat="1" ht="350.1" customHeight="1">
      <c r="B97" s="23" t="s">
        <v>63</v>
      </c>
      <c r="C97" s="21"/>
      <c r="D97" s="22" t="s">
        <v>106</v>
      </c>
      <c r="E97" s="22"/>
      <c r="F97" s="22" t="s">
        <v>228</v>
      </c>
      <c r="G97" s="18">
        <v>4</v>
      </c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2:22" s="19" customFormat="1" ht="300" customHeight="1">
      <c r="B98" s="23" t="s">
        <v>18</v>
      </c>
      <c r="C98" s="21"/>
      <c r="D98" s="22" t="s">
        <v>107</v>
      </c>
      <c r="E98" s="22"/>
      <c r="F98" s="22" t="s">
        <v>229</v>
      </c>
      <c r="G98" s="18">
        <v>1</v>
      </c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2:22" s="19" customFormat="1" ht="30" customHeight="1">
      <c r="B99" s="16" t="s">
        <v>35</v>
      </c>
      <c r="C99" s="44" t="s">
        <v>64</v>
      </c>
      <c r="D99" s="45"/>
      <c r="E99" s="45"/>
      <c r="F99" s="45"/>
      <c r="G99" s="45"/>
      <c r="H99" s="17"/>
      <c r="I99" s="18" t="s">
        <v>11</v>
      </c>
      <c r="J99" s="18" t="str">
        <f>IFERROR(I99*H99,"")</f>
        <v/>
      </c>
      <c r="K99" s="18" t="s">
        <v>11</v>
      </c>
      <c r="L99" s="18" t="s">
        <v>11</v>
      </c>
      <c r="M99" s="18" t="str">
        <f>IFERROR(L99*H99,"")</f>
        <v/>
      </c>
      <c r="N99" s="18" t="s">
        <v>11</v>
      </c>
      <c r="O99" s="18" t="s">
        <v>11</v>
      </c>
      <c r="P99" s="18" t="s">
        <v>11</v>
      </c>
      <c r="Q99" s="18" t="s">
        <v>11</v>
      </c>
      <c r="R99" s="18" t="s">
        <v>11</v>
      </c>
      <c r="S99" s="18" t="s">
        <v>11</v>
      </c>
      <c r="T99" s="18" t="s">
        <v>11</v>
      </c>
      <c r="U99" s="18" t="s">
        <v>11</v>
      </c>
      <c r="V99" s="18" t="s">
        <v>11</v>
      </c>
    </row>
    <row r="100" spans="2:22" s="19" customFormat="1" ht="300" customHeight="1">
      <c r="B100" s="23" t="s">
        <v>65</v>
      </c>
      <c r="C100" s="21"/>
      <c r="D100" s="22" t="s">
        <v>108</v>
      </c>
      <c r="E100" s="22" t="s">
        <v>109</v>
      </c>
      <c r="F100" s="22" t="s">
        <v>230</v>
      </c>
      <c r="G100" s="18">
        <v>1</v>
      </c>
      <c r="H100" s="18"/>
      <c r="I100" s="18">
        <v>0.32</v>
      </c>
      <c r="J100" s="18">
        <v>0.32</v>
      </c>
      <c r="K100" s="18">
        <v>230</v>
      </c>
      <c r="L100" s="18" t="s">
        <v>11</v>
      </c>
      <c r="M100" s="18" t="str">
        <f>IFERROR(L100*H100,"")</f>
        <v/>
      </c>
      <c r="N100" s="18" t="s">
        <v>11</v>
      </c>
      <c r="O100" s="18" t="s">
        <v>11</v>
      </c>
      <c r="P100" s="18" t="s">
        <v>11</v>
      </c>
      <c r="Q100" s="18" t="s">
        <v>11</v>
      </c>
      <c r="R100" s="18" t="s">
        <v>11</v>
      </c>
      <c r="S100" s="18">
        <v>26.099999999999998</v>
      </c>
      <c r="T100" s="18" t="s">
        <v>11</v>
      </c>
      <c r="U100" s="18" t="s">
        <v>11</v>
      </c>
      <c r="V100" s="18">
        <v>26.099999999999998</v>
      </c>
    </row>
    <row r="101" spans="2:22" s="19" customFormat="1" ht="399.95" customHeight="1">
      <c r="B101" s="23" t="s">
        <v>66</v>
      </c>
      <c r="C101" s="21"/>
      <c r="D101" s="22" t="s">
        <v>110</v>
      </c>
      <c r="E101" s="22" t="s">
        <v>231</v>
      </c>
      <c r="F101" s="22" t="s">
        <v>232</v>
      </c>
      <c r="G101" s="18">
        <v>1</v>
      </c>
      <c r="H101" s="18"/>
      <c r="I101" s="18">
        <v>1</v>
      </c>
      <c r="J101" s="18">
        <v>1</v>
      </c>
      <c r="K101" s="18">
        <v>230</v>
      </c>
      <c r="L101" s="18" t="s">
        <v>11</v>
      </c>
      <c r="M101" s="18" t="str">
        <f>IFERROR(L101*H101,"")</f>
        <v/>
      </c>
      <c r="N101" s="18" t="s">
        <v>11</v>
      </c>
      <c r="O101" s="18" t="s">
        <v>11</v>
      </c>
      <c r="P101" s="18" t="s">
        <v>11</v>
      </c>
      <c r="Q101" s="18" t="s">
        <v>11</v>
      </c>
      <c r="R101" s="18" t="s">
        <v>11</v>
      </c>
      <c r="S101" s="18">
        <v>279</v>
      </c>
      <c r="T101" s="18">
        <v>12</v>
      </c>
      <c r="U101" s="18">
        <v>17</v>
      </c>
      <c r="V101" s="18">
        <v>291</v>
      </c>
    </row>
    <row r="102" spans="2:22" s="19" customFormat="1" ht="214.9" customHeight="1">
      <c r="B102" s="23" t="s">
        <v>67</v>
      </c>
      <c r="C102" s="21"/>
      <c r="D102" s="22" t="s">
        <v>111</v>
      </c>
      <c r="E102" s="22" t="s">
        <v>233</v>
      </c>
      <c r="F102" s="22" t="s">
        <v>234</v>
      </c>
      <c r="G102" s="18">
        <v>1</v>
      </c>
      <c r="H102" s="18"/>
      <c r="I102" s="18" t="s">
        <v>11</v>
      </c>
      <c r="J102" s="18" t="str">
        <f>IFERROR(I102*H102,"")</f>
        <v/>
      </c>
      <c r="K102" s="18" t="s">
        <v>11</v>
      </c>
      <c r="L102" s="18" t="s">
        <v>11</v>
      </c>
      <c r="M102" s="18" t="str">
        <f>IFERROR(L102*H102,"")</f>
        <v/>
      </c>
      <c r="N102" s="18" t="s">
        <v>11</v>
      </c>
      <c r="O102" s="18" t="s">
        <v>11</v>
      </c>
      <c r="P102" s="18" t="s">
        <v>11</v>
      </c>
      <c r="Q102" s="18" t="s">
        <v>11</v>
      </c>
      <c r="R102" s="18" t="s">
        <v>11</v>
      </c>
      <c r="S102" s="18" t="s">
        <v>11</v>
      </c>
      <c r="T102" s="18" t="s">
        <v>11</v>
      </c>
      <c r="U102" s="18" t="s">
        <v>11</v>
      </c>
      <c r="V102" s="18" t="s">
        <v>11</v>
      </c>
    </row>
    <row r="103" spans="2:22" s="19" customFormat="1" ht="199.9" customHeight="1">
      <c r="B103" s="23" t="s">
        <v>68</v>
      </c>
      <c r="C103" s="21"/>
      <c r="D103" s="22" t="s">
        <v>112</v>
      </c>
      <c r="E103" s="22" t="s">
        <v>235</v>
      </c>
      <c r="F103" s="22" t="s">
        <v>236</v>
      </c>
      <c r="G103" s="18">
        <v>1</v>
      </c>
      <c r="H103" s="18"/>
      <c r="I103" s="18">
        <v>1.5</v>
      </c>
      <c r="J103" s="18">
        <v>1.5</v>
      </c>
      <c r="K103" s="18">
        <v>400</v>
      </c>
      <c r="L103" s="18" t="s">
        <v>11</v>
      </c>
      <c r="M103" s="18" t="str">
        <f>IFERROR(L103*H103,"")</f>
        <v/>
      </c>
      <c r="N103" s="18" t="s">
        <v>11</v>
      </c>
      <c r="O103" s="18" t="s">
        <v>11</v>
      </c>
      <c r="P103" s="18" t="s">
        <v>11</v>
      </c>
      <c r="Q103" s="18" t="s">
        <v>11</v>
      </c>
      <c r="R103" s="18" t="s">
        <v>11</v>
      </c>
      <c r="S103" s="18">
        <v>208.79999999999998</v>
      </c>
      <c r="T103" s="18" t="s">
        <v>11</v>
      </c>
      <c r="U103" s="18" t="s">
        <v>11</v>
      </c>
      <c r="V103" s="18">
        <v>208.79999999999998</v>
      </c>
    </row>
    <row r="104" spans="2:22" s="19" customFormat="1" ht="30" customHeight="1">
      <c r="B104" s="16" t="s">
        <v>11</v>
      </c>
      <c r="C104" s="44" t="s">
        <v>38</v>
      </c>
      <c r="D104" s="45"/>
      <c r="E104" s="45"/>
      <c r="F104" s="45"/>
      <c r="G104" s="45"/>
      <c r="H104" s="17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2:22" s="19" customFormat="1" ht="160.15" customHeight="1">
      <c r="B105" s="23" t="s">
        <v>39</v>
      </c>
      <c r="C105" s="21"/>
      <c r="D105" s="22" t="s">
        <v>113</v>
      </c>
      <c r="E105" s="22" t="s">
        <v>237</v>
      </c>
      <c r="F105" s="22" t="s">
        <v>238</v>
      </c>
      <c r="G105" s="18">
        <v>2</v>
      </c>
      <c r="H105" s="18"/>
      <c r="I105" s="18"/>
      <c r="J105" s="18">
        <f t="shared" ref="J105" si="17">IFERROR(I105*H105,"")</f>
        <v>0</v>
      </c>
      <c r="K105" s="18" t="s">
        <v>11</v>
      </c>
      <c r="L105" s="18" t="s">
        <v>11</v>
      </c>
      <c r="M105" s="18" t="str">
        <f t="shared" ref="M105" si="18">IFERROR(L105*H105,"")</f>
        <v/>
      </c>
      <c r="N105" s="18" t="s">
        <v>271</v>
      </c>
      <c r="O105" s="18" t="s">
        <v>272</v>
      </c>
      <c r="P105" s="18">
        <v>400</v>
      </c>
      <c r="Q105" s="18" t="s">
        <v>270</v>
      </c>
      <c r="R105" s="18">
        <v>350</v>
      </c>
      <c r="S105" s="18" t="s">
        <v>11</v>
      </c>
      <c r="T105" s="18" t="s">
        <v>11</v>
      </c>
      <c r="U105" s="18" t="s">
        <v>11</v>
      </c>
      <c r="V105" s="18" t="s">
        <v>11</v>
      </c>
    </row>
    <row r="106" spans="2:22" s="19" customFormat="1" hidden="1">
      <c r="B106" s="23"/>
      <c r="C106" s="21"/>
      <c r="D106" s="22" t="s">
        <v>36</v>
      </c>
      <c r="E106" s="22" t="s">
        <v>36</v>
      </c>
      <c r="F106" s="22" t="s">
        <v>36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2:22" s="19" customFormat="1" hidden="1">
      <c r="B107" s="23"/>
      <c r="C107" s="21"/>
      <c r="D107" s="22" t="s">
        <v>36</v>
      </c>
      <c r="E107" s="22" t="s">
        <v>36</v>
      </c>
      <c r="F107" s="22" t="s">
        <v>36</v>
      </c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2:22" s="19" customFormat="1" hidden="1">
      <c r="B108" s="23"/>
      <c r="C108" s="21"/>
      <c r="D108" s="22" t="s">
        <v>36</v>
      </c>
      <c r="E108" s="22" t="s">
        <v>36</v>
      </c>
      <c r="F108" s="22" t="s">
        <v>36</v>
      </c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2:22" s="19" customFormat="1" hidden="1">
      <c r="B109" s="23"/>
      <c r="C109" s="21"/>
      <c r="D109" s="22" t="s">
        <v>36</v>
      </c>
      <c r="E109" s="22" t="s">
        <v>36</v>
      </c>
      <c r="F109" s="22" t="s">
        <v>36</v>
      </c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2:22" s="19" customFormat="1" hidden="1">
      <c r="B110" s="23"/>
      <c r="C110" s="21"/>
      <c r="D110" s="22" t="s">
        <v>36</v>
      </c>
      <c r="E110" s="22" t="s">
        <v>36</v>
      </c>
      <c r="F110" s="22" t="s">
        <v>36</v>
      </c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2:22" s="19" customFormat="1" hidden="1">
      <c r="B111" s="23"/>
      <c r="C111" s="21"/>
      <c r="D111" s="22" t="s">
        <v>36</v>
      </c>
      <c r="E111" s="22" t="s">
        <v>36</v>
      </c>
      <c r="F111" s="22" t="s">
        <v>36</v>
      </c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2:22" s="19" customFormat="1" hidden="1">
      <c r="B112" s="23"/>
      <c r="C112" s="21"/>
      <c r="D112" s="22" t="s">
        <v>36</v>
      </c>
      <c r="E112" s="22" t="s">
        <v>36</v>
      </c>
      <c r="F112" s="22" t="s">
        <v>36</v>
      </c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2:22" s="19" customFormat="1" hidden="1">
      <c r="B113" s="23"/>
      <c r="C113" s="21"/>
      <c r="D113" s="22" t="s">
        <v>36</v>
      </c>
      <c r="E113" s="22" t="s">
        <v>36</v>
      </c>
      <c r="F113" s="22" t="s">
        <v>36</v>
      </c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2:22" ht="15.75">
      <c r="B114" s="16" t="s">
        <v>138</v>
      </c>
      <c r="C114" s="44" t="s">
        <v>140</v>
      </c>
      <c r="D114" s="45"/>
      <c r="E114" s="45"/>
      <c r="F114" s="45"/>
      <c r="G114" s="45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2:22" ht="371.25" customHeight="1">
      <c r="B115" s="23" t="s">
        <v>139</v>
      </c>
      <c r="C115" s="21"/>
      <c r="D115" s="22" t="s">
        <v>141</v>
      </c>
      <c r="E115" s="22" t="s">
        <v>144</v>
      </c>
      <c r="F115" s="22" t="s">
        <v>239</v>
      </c>
      <c r="G115" s="18">
        <v>2</v>
      </c>
      <c r="H115" s="28"/>
      <c r="I115" s="18">
        <v>2.2000000000000002</v>
      </c>
      <c r="J115" s="18">
        <v>2.2000000000000002</v>
      </c>
      <c r="K115" s="18">
        <v>230</v>
      </c>
      <c r="L115" s="18"/>
      <c r="M115" s="18"/>
      <c r="N115" s="18" t="s">
        <v>276</v>
      </c>
      <c r="O115" s="18" t="s">
        <v>269</v>
      </c>
      <c r="P115" s="18">
        <v>700</v>
      </c>
      <c r="Q115" s="18" t="s">
        <v>270</v>
      </c>
      <c r="R115" s="18">
        <v>600</v>
      </c>
      <c r="S115" s="18">
        <v>750</v>
      </c>
      <c r="T115" s="18">
        <v>150</v>
      </c>
      <c r="U115" s="18">
        <v>220</v>
      </c>
      <c r="V115" s="18">
        <v>900</v>
      </c>
    </row>
    <row r="116" spans="2:22" ht="349.9" customHeight="1" thickBot="1">
      <c r="B116" s="23" t="s">
        <v>142</v>
      </c>
      <c r="C116" s="21"/>
      <c r="D116" s="22" t="s">
        <v>143</v>
      </c>
      <c r="E116" s="22" t="s">
        <v>145</v>
      </c>
      <c r="F116" s="22" t="s">
        <v>240</v>
      </c>
      <c r="G116" s="18">
        <v>1</v>
      </c>
      <c r="H116" s="29"/>
      <c r="I116" s="18">
        <v>2.1</v>
      </c>
      <c r="J116" s="18">
        <v>2.1</v>
      </c>
      <c r="K116" s="18">
        <v>230</v>
      </c>
      <c r="L116" s="18"/>
      <c r="M116" s="18"/>
      <c r="N116" s="18" t="s">
        <v>277</v>
      </c>
      <c r="O116" s="18" t="s">
        <v>269</v>
      </c>
      <c r="P116" s="18">
        <v>700</v>
      </c>
      <c r="Q116" s="18" t="s">
        <v>278</v>
      </c>
      <c r="R116" s="18">
        <v>600</v>
      </c>
      <c r="S116" s="18">
        <v>550</v>
      </c>
      <c r="T116" s="18">
        <v>250</v>
      </c>
      <c r="U116" s="18">
        <v>360</v>
      </c>
      <c r="V116" s="18">
        <v>800</v>
      </c>
    </row>
    <row r="117" spans="2:22" ht="60" customHeight="1" thickBot="1">
      <c r="B117" s="52" t="s">
        <v>242</v>
      </c>
      <c r="C117" s="53"/>
      <c r="D117" s="53"/>
      <c r="E117" s="53"/>
      <c r="F117" s="53"/>
      <c r="G117" s="54"/>
      <c r="H117" s="30">
        <f>H11+H12+H13+H14+H15+H16+H17+H18+H19+H20++H21+H23+H24+H25+H26+H27+H28+H29+H30+H31+H32+H33+H34+H36+H37+H38+H39+H40+H42+H43+H44+H45+H46+H48+H51+H52+H53+H54+H55+H56+H57+H58+H59+H60+H61+H63+H64+H65+H66+H67+H68+H69+H70+H71+H72+H73+H74+H75+H76+H77+H78+H79+H80+H81+H82+H83+H84+H85+H86+H87+H88+H90+H91+H92+H93+H94+H95+H97+H98+H100+H101+H102+H103+H105+H115+H116</f>
        <v>0</v>
      </c>
      <c r="I117" s="14"/>
      <c r="J117" s="14"/>
      <c r="K117" s="14"/>
      <c r="L117" s="14"/>
      <c r="M117" s="14"/>
      <c r="N117" s="36"/>
      <c r="O117" s="36" t="s">
        <v>36</v>
      </c>
      <c r="P117" s="36" t="s">
        <v>36</v>
      </c>
      <c r="Q117" s="36" t="s">
        <v>36</v>
      </c>
      <c r="R117" s="36" t="s">
        <v>36</v>
      </c>
    </row>
    <row r="118" spans="2:22" ht="15.75" thickBot="1">
      <c r="I118" s="14"/>
      <c r="J118" s="37"/>
      <c r="K118" s="14"/>
      <c r="L118" s="14"/>
      <c r="M118" s="14"/>
      <c r="N118" s="36"/>
      <c r="O118" s="36" t="s">
        <v>36</v>
      </c>
      <c r="P118" s="36" t="s">
        <v>36</v>
      </c>
      <c r="Q118" s="36" t="s">
        <v>36</v>
      </c>
      <c r="R118" s="36" t="s">
        <v>36</v>
      </c>
    </row>
    <row r="119" spans="2:22">
      <c r="B119" s="55" t="s">
        <v>243</v>
      </c>
      <c r="C119" s="56"/>
      <c r="D119" s="56"/>
      <c r="E119" s="56"/>
      <c r="F119" s="57"/>
      <c r="I119" s="14"/>
      <c r="J119" s="14"/>
      <c r="K119" s="14"/>
      <c r="L119" s="38"/>
      <c r="M119" s="39"/>
      <c r="N119" s="36"/>
      <c r="O119" s="36" t="s">
        <v>36</v>
      </c>
      <c r="P119" s="36" t="s">
        <v>36</v>
      </c>
      <c r="Q119" s="36" t="s">
        <v>36</v>
      </c>
      <c r="R119" s="36" t="s">
        <v>36</v>
      </c>
    </row>
    <row r="120" spans="2:22">
      <c r="B120" s="58"/>
      <c r="C120" s="59"/>
      <c r="D120" s="59"/>
      <c r="E120" s="59"/>
      <c r="F120" s="60"/>
      <c r="N120" s="36"/>
      <c r="O120" s="36" t="s">
        <v>36</v>
      </c>
      <c r="P120" s="36" t="s">
        <v>36</v>
      </c>
      <c r="Q120" s="36" t="s">
        <v>36</v>
      </c>
      <c r="R120" s="36" t="s">
        <v>36</v>
      </c>
    </row>
    <row r="121" spans="2:22">
      <c r="B121" s="58"/>
      <c r="C121" s="59"/>
      <c r="D121" s="59"/>
      <c r="E121" s="59"/>
      <c r="F121" s="60"/>
      <c r="N121" s="36" t="s">
        <v>36</v>
      </c>
      <c r="O121" s="36" t="s">
        <v>36</v>
      </c>
      <c r="P121" s="36" t="s">
        <v>36</v>
      </c>
      <c r="Q121" s="36" t="s">
        <v>36</v>
      </c>
      <c r="R121" s="36" t="s">
        <v>36</v>
      </c>
    </row>
    <row r="122" spans="2:22">
      <c r="B122" s="58"/>
      <c r="C122" s="59"/>
      <c r="D122" s="59"/>
      <c r="E122" s="59"/>
      <c r="F122" s="60"/>
      <c r="N122" s="36" t="s">
        <v>36</v>
      </c>
      <c r="O122" s="36" t="s">
        <v>36</v>
      </c>
      <c r="P122" s="36" t="s">
        <v>36</v>
      </c>
      <c r="Q122" s="36" t="s">
        <v>36</v>
      </c>
      <c r="R122" s="36" t="s">
        <v>36</v>
      </c>
    </row>
    <row r="123" spans="2:22">
      <c r="B123" s="58"/>
      <c r="C123" s="59"/>
      <c r="D123" s="59"/>
      <c r="E123" s="59"/>
      <c r="F123" s="60"/>
      <c r="N123" s="36" t="s">
        <v>36</v>
      </c>
      <c r="O123" s="36" t="s">
        <v>36</v>
      </c>
      <c r="P123" s="36" t="s">
        <v>36</v>
      </c>
      <c r="Q123" s="36" t="s">
        <v>36</v>
      </c>
      <c r="R123" s="36" t="s">
        <v>36</v>
      </c>
    </row>
    <row r="124" spans="2:22" ht="137.25" customHeight="1" thickBot="1">
      <c r="B124" s="61"/>
      <c r="C124" s="62"/>
      <c r="D124" s="62"/>
      <c r="E124" s="62"/>
      <c r="F124" s="63"/>
      <c r="N124" s="36" t="s">
        <v>36</v>
      </c>
      <c r="O124" s="36" t="s">
        <v>36</v>
      </c>
      <c r="P124" s="36" t="s">
        <v>36</v>
      </c>
      <c r="Q124" s="36" t="s">
        <v>36</v>
      </c>
      <c r="R124" s="36" t="s">
        <v>36</v>
      </c>
    </row>
    <row r="125" spans="2:22">
      <c r="N125" s="36" t="s">
        <v>36</v>
      </c>
      <c r="O125" s="36" t="s">
        <v>36</v>
      </c>
      <c r="P125" s="36" t="s">
        <v>36</v>
      </c>
      <c r="Q125" s="36" t="s">
        <v>36</v>
      </c>
      <c r="R125" s="36" t="s">
        <v>36</v>
      </c>
    </row>
    <row r="126" spans="2:22">
      <c r="N126" s="36" t="s">
        <v>36</v>
      </c>
      <c r="O126" s="36" t="s">
        <v>36</v>
      </c>
      <c r="P126" s="36" t="s">
        <v>36</v>
      </c>
      <c r="Q126" s="36" t="s">
        <v>36</v>
      </c>
      <c r="R126" s="36" t="s">
        <v>36</v>
      </c>
    </row>
  </sheetData>
  <mergeCells count="23">
    <mergeCell ref="C104:G104"/>
    <mergeCell ref="B117:G117"/>
    <mergeCell ref="B119:F124"/>
    <mergeCell ref="C114:G114"/>
    <mergeCell ref="B2:G2"/>
    <mergeCell ref="B3:G4"/>
    <mergeCell ref="C99:G99"/>
    <mergeCell ref="C9:G9"/>
    <mergeCell ref="C10:G10"/>
    <mergeCell ref="C22:G22"/>
    <mergeCell ref="C35:G35"/>
    <mergeCell ref="C41:G41"/>
    <mergeCell ref="C47:G47"/>
    <mergeCell ref="C49:G49"/>
    <mergeCell ref="C50:G50"/>
    <mergeCell ref="C62:G62"/>
    <mergeCell ref="C89:G89"/>
    <mergeCell ref="C96:G96"/>
    <mergeCell ref="S4:V4"/>
    <mergeCell ref="I5:J5"/>
    <mergeCell ref="L5:M5"/>
    <mergeCell ref="N5:P5"/>
    <mergeCell ref="Q5:R5"/>
  </mergeCells>
  <conditionalFormatting sqref="B114:G116">
    <cfRule type="expression" dxfId="1" priority="1">
      <formula>#REF!="OUT"</formula>
    </cfRule>
  </conditionalFormatting>
  <conditionalFormatting sqref="B9:H113">
    <cfRule type="expression" dxfId="0" priority="4">
      <formula>#REF!="OUT"</formula>
    </cfRule>
  </conditionalFormatting>
  <pageMargins left="0.7" right="0.7" top="0.75" bottom="0.75" header="0.3" footer="0.3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Zakrzewska</dc:creator>
  <cp:lastModifiedBy>Iwona Poszwa</cp:lastModifiedBy>
  <cp:lastPrinted>2026-05-08T11:55:20Z</cp:lastPrinted>
  <dcterms:created xsi:type="dcterms:W3CDTF">2026-05-07T07:19:50Z</dcterms:created>
  <dcterms:modified xsi:type="dcterms:W3CDTF">2026-05-14T11:26:48Z</dcterms:modified>
</cp:coreProperties>
</file>